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5363F94B-9A16-4246-81A0-4B2AF9728BEF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Lang'!$A$3:$F$216</definedName>
    <definedName name="_xlnm._FilterDatabase" localSheetId="3" hidden="1">'Newly Enrolled Age Gender'!$A$3:$G$546</definedName>
    <definedName name="_xlnm._FilterDatabase" localSheetId="1" hidden="1">'Newly Enrolled Top 7 Ethnicity'!$A$3:$F$352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15.3">Newly_Enrolled_Written_Language[[#Headers],[Eligibility Month]]</definedName>
    <definedName name="TitleRegion1.a3.f351.2">Newly_Enrolled_Ethnicity[[#Headers],[Eligibility Month]]</definedName>
    <definedName name="TitleRegion1.a3.g4.11">Monthly_Redetermination_Processing[[#Headers],[Eligibility Month]]</definedName>
    <definedName name="TitleRegion1.a3.g565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Total_Discontinuance_Reasons[#Headers]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H57" i="13"/>
  <c r="H56" i="13"/>
  <c r="I56" i="13" s="1"/>
  <c r="H55" i="13"/>
  <c r="H54" i="13"/>
  <c r="H53" i="13"/>
  <c r="H52" i="13"/>
  <c r="H51" i="13"/>
  <c r="H50" i="13"/>
  <c r="H49" i="13"/>
  <c r="H48" i="13"/>
  <c r="I48" i="13" s="1"/>
  <c r="H47" i="13"/>
  <c r="H46" i="13"/>
  <c r="H45" i="13"/>
  <c r="H44" i="13"/>
  <c r="H43" i="13"/>
  <c r="H42" i="13"/>
  <c r="H41" i="13"/>
  <c r="H40" i="13"/>
  <c r="I40" i="13" s="1"/>
  <c r="H39" i="13"/>
  <c r="H38" i="13"/>
  <c r="H37" i="13"/>
  <c r="H36" i="13"/>
  <c r="H35" i="13"/>
  <c r="H34" i="13"/>
  <c r="H33" i="13"/>
  <c r="H32" i="13"/>
  <c r="I32" i="13" s="1"/>
  <c r="H31" i="13"/>
  <c r="H30" i="13"/>
  <c r="H29" i="13"/>
  <c r="H28" i="13"/>
  <c r="H27" i="13"/>
  <c r="H26" i="13"/>
  <c r="H25" i="13"/>
  <c r="H24" i="13"/>
  <c r="I24" i="13" s="1"/>
  <c r="H23" i="13"/>
  <c r="H22" i="13"/>
  <c r="H21" i="13"/>
  <c r="H20" i="13"/>
  <c r="H19" i="13"/>
  <c r="H18" i="13"/>
  <c r="H17" i="13"/>
  <c r="H16" i="13"/>
  <c r="I16" i="13" s="1"/>
  <c r="H15" i="13"/>
  <c r="H14" i="13"/>
  <c r="H13" i="13"/>
  <c r="H12" i="13"/>
  <c r="H11" i="13"/>
  <c r="H10" i="13"/>
  <c r="H9" i="13"/>
  <c r="H8" i="13"/>
  <c r="I8" i="13" s="1"/>
  <c r="H7" i="13"/>
  <c r="H6" i="13"/>
  <c r="H5" i="13"/>
  <c r="H4" i="13"/>
  <c r="H62" i="12"/>
  <c r="H61" i="12"/>
  <c r="H60" i="12"/>
  <c r="H59" i="12"/>
  <c r="H58" i="12"/>
  <c r="H57" i="12"/>
  <c r="H56" i="12"/>
  <c r="I56" i="12" s="1"/>
  <c r="H55" i="12"/>
  <c r="H54" i="12"/>
  <c r="H53" i="12"/>
  <c r="H52" i="12"/>
  <c r="H51" i="12"/>
  <c r="H50" i="12"/>
  <c r="H49" i="12"/>
  <c r="H48" i="12"/>
  <c r="I48" i="12" s="1"/>
  <c r="H47" i="12"/>
  <c r="H46" i="12"/>
  <c r="H45" i="12"/>
  <c r="H44" i="12"/>
  <c r="H43" i="12"/>
  <c r="H42" i="12"/>
  <c r="H41" i="12"/>
  <c r="H40" i="12"/>
  <c r="I40" i="12" s="1"/>
  <c r="H39" i="12"/>
  <c r="H38" i="12"/>
  <c r="H37" i="12"/>
  <c r="H36" i="12"/>
  <c r="H35" i="12"/>
  <c r="H34" i="12"/>
  <c r="H33" i="12"/>
  <c r="H32" i="12"/>
  <c r="I32" i="12" s="1"/>
  <c r="H31" i="12"/>
  <c r="H30" i="12"/>
  <c r="H29" i="12"/>
  <c r="H28" i="12"/>
  <c r="H27" i="12"/>
  <c r="H26" i="12"/>
  <c r="H25" i="12"/>
  <c r="H24" i="12"/>
  <c r="I24" i="12" s="1"/>
  <c r="H23" i="12"/>
  <c r="H22" i="12"/>
  <c r="H21" i="12"/>
  <c r="H20" i="12"/>
  <c r="H19" i="12"/>
  <c r="H18" i="12"/>
  <c r="H17" i="12"/>
  <c r="H16" i="12"/>
  <c r="I16" i="12" s="1"/>
  <c r="H15" i="12"/>
  <c r="H14" i="12"/>
  <c r="H13" i="12"/>
  <c r="H12" i="12"/>
  <c r="H11" i="12"/>
  <c r="H10" i="12"/>
  <c r="H9" i="12"/>
  <c r="H8" i="12"/>
  <c r="I8" i="12" s="1"/>
  <c r="H7" i="12"/>
  <c r="H6" i="12"/>
  <c r="H5" i="12"/>
  <c r="H4" i="12"/>
  <c r="I5" i="13" l="1"/>
  <c r="I13" i="13"/>
  <c r="E1" i="5"/>
  <c r="F1" i="5"/>
  <c r="I11" i="12"/>
  <c r="G1" i="5"/>
  <c r="H1" i="5"/>
  <c r="I10" i="12"/>
  <c r="I18" i="12"/>
  <c r="I26" i="12"/>
  <c r="I34" i="12"/>
  <c r="I42" i="12"/>
  <c r="I50" i="12"/>
  <c r="I58" i="12"/>
  <c r="I10" i="13"/>
  <c r="I18" i="13"/>
  <c r="I26" i="13"/>
  <c r="I34" i="13"/>
  <c r="I42" i="13"/>
  <c r="I50" i="13"/>
  <c r="I58" i="13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<sst xmlns="http://schemas.openxmlformats.org/spreadsheetml/2006/main" count="8967" uniqueCount="189">
  <si>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</si>
  <si>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</si>
  <si>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</si>
  <si>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</si>
  <si>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</si>
  <si>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</si>
  <si>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</si>
  <si>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</si>
  <si>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</si>
  <si>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</si>
  <si>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</si>
  <si>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</si>
  <si>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</si>
  <si>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</si>
  <si>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</si>
  <si>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</si>
  <si>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</si>
  <si>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</si>
  <si>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</si>
  <si>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</si>
  <si>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</si>
  <si>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</si>
  <si>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</si>
  <si>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</si>
  <si>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</si>
  <si>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</si>
  <si>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</si>
  <si>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</si>
  <si>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</si>
  <si>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</si>
  <si>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</si>
  <si>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</si>
  <si>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</si>
  <si>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</si>
  <si>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</si>
  <si>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</si>
  <si>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</si>
  <si>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</si>
  <si>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</si>
  <si>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</si>
  <si>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</si>
  <si>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</si>
  <si>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</si>
  <si>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</si>
  <si>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</si>
  <si>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</si>
  <si>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</si>
  <si>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</si>
  <si>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</si>
  <si>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</si>
  <si>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</si>
  <si>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</si>
  <si>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</si>
  <si>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</si>
  <si>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</si>
  <si>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</si>
  <si>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</si>
  <si>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</si>
  <si>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</si>
  <si>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</si>
  <si>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</si>
  <si>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</si>
  <si>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</si>
  <si>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</si>
  <si>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</si>
  <si>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</si>
  <si>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</si>
  <si>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</si>
  <si>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</si>
  <si>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</si>
  <si>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</si>
  <si>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</si>
  <si>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</si>
  <si>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</si>
  <si>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</si>
  <si>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</si>
  <si>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</si>
  <si>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</si>
  <si>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</si>
  <si>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</si>
  <si>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</si>
  <si>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</si>
  <si>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</si>
  <si>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</si>
  <si>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</si>
  <si>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</si>
  <si>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</si>
  <si>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</si>
  <si>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</si>
  <si>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</si>
  <si>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</si>
  <si>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</si>
  <si>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</si>
  <si>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</si>
  <si>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</si>
  <si>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</si>
  <si>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</si>
  <si>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</si>
  <si>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</si>
  <si>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</si>
  <si>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</si>
  <si>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</si>
  <si>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</si>
  <si>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</si>
  <si>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</si>
  <si>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</si>
  <si>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</si>
  <si>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</si>
  <si>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</si>
  <si>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</si>
  <si>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</si>
  <si>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</si>
  <si>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</si>
  <si>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</si>
  <si>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</si>
  <si>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</si>
  <si>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</si>
  <si>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</si>
  <si>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</si>
  <si>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</si>
  <si>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</si>
  <si>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</si>
  <si>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</si>
  <si>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</si>
  <si>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</si>
  <si>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</si>
  <si>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</si>
  <si>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</si>
  <si>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</si>
  <si>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</si>
  <si>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</si>
  <si>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</si>
  <si>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</si>
  <si>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</si>
  <si>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</si>
  <si>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</si>
  <si>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</si>
  <si>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</si>
  <si>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</si>
  <si>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</si>
  <si>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</si>
  <si>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</si>
  <si>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</si>
  <si>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</si>
  <si>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</si>
  <si>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</si>
  <si>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</si>
  <si>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</si>
  <si>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</si>
  <si>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</si>
  <si>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</si>
  <si>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</si>
  <si>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</si>
  <si>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</si>
  <si>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</si>
  <si>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</si>
  <si>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</si>
  <si>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</si>
  <si>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</si>
  <si>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</si>
  <si>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</si>
  <si>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</si>
  <si>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</si>
  <si>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</si>
  <si>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</si>
  <si>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</si>
  <si>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</si>
  <si>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</si>
  <si>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</si>
  <si>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</si>
  <si>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</si>
  <si>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</si>
  <si>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</si>
  <si>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</si>
  <si>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</si>
  <si>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</si>
  <si>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</si>
  <si>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Portuguese</t>
  </si>
  <si>
    <t>Farsi</t>
  </si>
  <si>
    <t>Other Chinese Languages</t>
  </si>
  <si>
    <t>Armenian</t>
  </si>
  <si>
    <t>Turkish</t>
  </si>
  <si>
    <t>Korean</t>
  </si>
  <si>
    <t>Mandarin</t>
  </si>
  <si>
    <t>January 2025</t>
  </si>
  <si>
    <t>Lao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</si>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</sst>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  <border>
      <left style="thin">
        <color rgb="FFB0B7BB"/>
      </left>
      <right/>
      <top style="thin">
        <color rgb="FFB0B7BB"/>
      </top>
      <bottom/>
      <diagonal/>
    </border>
    <border>
      <left/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/>
      <top/>
      <bottom/>
      <diagonal/>
    </border>
    <border>
      <left/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B0B7BB"/>
      </left>
      <right/>
      <top style="thin">
        <color rgb="FFB0B7BB"/>
      </top>
      <bottom style="thin">
        <color rgb="FFB0B7BB"/>
      </bottom>
      <diagonal/>
    </border>
    <border>
      <left style="thin">
        <color rgb="FFB0B7BB"/>
      </left>
      <right style="thin">
        <color rgb="FFB0B7BB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05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7" fillId="3" borderId="0" xfId="0" applyFont="1" applyFill="1" applyBorder="1" applyAlignment="1" applyProtection="1">
      <alignment horizontal="left"/>
      <protection locked="0"/>
    </xf>
    <xf numFmtId="3" fontId="7" fillId="3" borderId="0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6" xfId="0" applyFont="1" applyFill="1" applyBorder="1" applyAlignment="1" applyProtection="1">
      <alignment horizontal="center"/>
      <protection locked="0"/>
    </xf>
    <xf numFmtId="0" fontId="8" fillId="4" borderId="7" xfId="0" applyFont="1" applyFill="1" applyBorder="1" applyAlignment="1" applyProtection="1">
      <alignment horizontal="center"/>
      <protection locked="0"/>
    </xf>
    <xf numFmtId="0" fontId="7" fillId="3" borderId="8" xfId="0" applyFont="1" applyFill="1" applyBorder="1" applyAlignment="1" applyProtection="1">
      <alignment horizontal="left"/>
      <protection locked="0"/>
    </xf>
    <xf numFmtId="0" fontId="7" fillId="3" borderId="9" xfId="0" applyFont="1" applyFill="1" applyBorder="1" applyAlignment="1" applyProtection="1">
      <alignment horizontal="center"/>
      <protection locked="0"/>
    </xf>
    <xf numFmtId="0" fontId="6" fillId="3" borderId="10" xfId="0" applyFont="1" applyFill="1" applyBorder="1" applyAlignment="1" applyProtection="1">
      <alignment horizontal="left"/>
      <protection locked="0"/>
    </xf>
    <xf numFmtId="0" fontId="7" fillId="3" borderId="1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left"/>
      <protection locked="0"/>
    </xf>
    <xf numFmtId="3" fontId="7" fillId="3" borderId="1" xfId="0" applyNumberFormat="1" applyFont="1" applyFill="1" applyBorder="1" applyAlignment="1" applyProtection="1">
      <alignment horizontal="right"/>
      <protection locked="0"/>
    </xf>
    <xf numFmtId="2" fontId="7" fillId="3" borderId="1" xfId="0" applyNumberFormat="1" applyFont="1" applyFill="1" applyBorder="1" applyAlignment="1" applyProtection="1">
      <alignment horizontal="center"/>
      <protection locked="0"/>
    </xf>
    <xf numFmtId="0" fontId="7" fillId="3" borderId="16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3" fontId="6" fillId="3" borderId="3" xfId="0" applyNumberFormat="1" applyFont="1" applyFill="1" applyBorder="1" applyAlignment="1" applyProtection="1">
      <alignment horizontal="right"/>
      <protection locked="0"/>
    </xf>
    <xf numFmtId="0" fontId="7" fillId="3" borderId="12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lef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center"/>
      <protection locked="0"/>
    </xf>
    <xf numFmtId="0" fontId="7" fillId="3" borderId="10" xfId="0" applyFont="1" applyFill="1" applyBorder="1" applyAlignment="1" applyProtection="1">
      <alignment horizontal="lef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0" xfId="0" applyNumberFormat="1" applyFont="1" applyFill="1" applyBorder="1" applyAlignment="1" applyProtection="1">
      <alignment horizontal="right"/>
      <protection locked="0"/>
    </xf>
    <xf numFmtId="0" fontId="8" fillId="4" borderId="6" xfId="0" applyFont="1" applyFill="1" applyBorder="1" applyAlignment="1" applyProtection="1">
      <alignment horizontal="center" wrapText="1"/>
      <protection locked="0"/>
    </xf>
    <xf numFmtId="0" fontId="8" fillId="4" borderId="7" xfId="0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3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4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7" xfId="0" applyFont="1" applyFill="1" applyBorder="1" applyAlignment="1" applyProtection="1">
      <alignment horizontal="center" vertical="center" wrapText="1"/>
      <protection locked="0"/>
    </xf>
    <xf numFmtId="167" fontId="7" fillId="3" borderId="8" xfId="0" applyNumberFormat="1" applyFont="1" applyFill="1" applyBorder="1" applyAlignment="1" applyProtection="1">
      <alignment horizontal="left" wrapText="1"/>
      <protection locked="0"/>
    </xf>
    <xf numFmtId="167" fontId="6" fillId="3" borderId="10" xfId="0" applyNumberFormat="1" applyFont="1" applyFill="1" applyBorder="1" applyAlignment="1" applyProtection="1">
      <alignment horizontal="left" wrapText="1"/>
      <protection locked="0"/>
    </xf>
    <xf numFmtId="2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15" xfId="0" applyNumberFormat="1" applyFont="1" applyFill="1" applyBorder="1" applyAlignment="1" applyProtection="1">
      <alignment horizontal="left" wrapText="1"/>
      <protection locked="0"/>
    </xf>
    <xf numFmtId="165" fontId="7" fillId="3" borderId="1" xfId="0" applyNumberFormat="1" applyFont="1" applyFill="1" applyBorder="1" applyAlignment="1" applyProtection="1">
      <alignment horizontal="right"/>
      <protection locked="0"/>
    </xf>
    <xf numFmtId="166" fontId="7" fillId="3" borderId="1" xfId="1" applyNumberFormat="1" applyFont="1" applyFill="1" applyBorder="1" applyAlignment="1" applyProtection="1">
      <alignment horizontal="right"/>
      <protection locked="0"/>
    </xf>
    <xf numFmtId="1" fontId="7" fillId="3" borderId="1" xfId="0" applyNumberFormat="1" applyFont="1" applyFill="1" applyBorder="1" applyAlignment="1" applyProtection="1">
      <alignment horizontal="right"/>
      <protection locked="0"/>
    </xf>
    <xf numFmtId="0" fontId="7" fillId="3" borderId="1" xfId="0" applyNumberFormat="1" applyFont="1" applyFill="1" applyBorder="1" applyAlignment="1" applyProtection="1">
      <alignment horizontal="right"/>
      <protection locked="0"/>
    </xf>
    <xf numFmtId="0" fontId="7" fillId="3" borderId="1" xfId="0" applyFont="1" applyFill="1" applyBorder="1" applyAlignment="1" applyProtection="1">
      <alignment horizontal="left" wrapText="1"/>
      <protection locked="0"/>
    </xf>
    <xf numFmtId="167" fontId="6" fillId="3" borderId="13" xfId="0" applyNumberFormat="1" applyFont="1" applyFill="1" applyBorder="1" applyAlignment="1" applyProtection="1">
      <alignment horizontal="left" wrapText="1"/>
      <protection locked="0"/>
    </xf>
    <xf numFmtId="165" fontId="6" fillId="3" borderId="3" xfId="0" applyNumberFormat="1" applyFont="1" applyFill="1" applyBorder="1" applyAlignment="1" applyProtection="1">
      <alignment horizontal="right"/>
      <protection locked="0"/>
    </xf>
    <xf numFmtId="166" fontId="6" fillId="3" borderId="3" xfId="1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8" fillId="4" borderId="17" xfId="0" applyFont="1" applyFill="1" applyBorder="1" applyAlignment="1" applyProtection="1">
      <alignment horizontal="center" vertical="center" wrapText="1"/>
      <protection locked="0"/>
    </xf>
    <xf numFmtId="1" fontId="8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4" xfId="0" applyFont="1" applyFill="1" applyBorder="1" applyAlignment="1" applyProtection="1">
      <alignment horizontal="center" vertical="center" wrapText="1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1" fontId="7" fillId="5" borderId="2" xfId="0" applyNumberFormat="1" applyFont="1" applyFill="1" applyBorder="1" applyAlignment="1" applyProtection="1">
      <alignment horizontal="right"/>
      <protection locked="0"/>
    </xf>
    <xf numFmtId="1" fontId="7" fillId="5" borderId="5" xfId="0" applyNumberFormat="1" applyFont="1" applyFill="1" applyBorder="1" applyAlignment="1" applyProtection="1">
      <alignment horizontal="right"/>
      <protection locked="0"/>
    </xf>
    <xf numFmtId="3" fontId="7" fillId="3" borderId="11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7" fillId="3" borderId="15" xfId="0" applyFont="1" applyFill="1" applyBorder="1" applyAlignment="1" applyProtection="1">
      <alignment horizontal="left" wrapText="1"/>
      <protection locked="0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0" fontId="6" fillId="3" borderId="13" xfId="0" applyFont="1" applyFill="1" applyBorder="1" applyAlignment="1" applyProtection="1">
      <alignment horizontal="left" wrapText="1"/>
      <protection locked="0"/>
    </xf>
    <xf numFmtId="164" fontId="6" fillId="3" borderId="3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3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/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border>
        <top style="thin">
          <color rgb="FFB0B7BB"/>
        </top>
      </border>
    </dxf>
    <dxf>
      <border>
        <bottom style="thin">
          <color rgb="FFB0B7BB"/>
        </bottom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/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border>
        <top style="thin">
          <color rgb="FFB0B7BB"/>
        </top>
      </border>
    </dxf>
    <dxf>
      <border>
        <bottom style="thin">
          <color rgb="FFB0B7BB"/>
        </bottom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/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  <vertical style="thin">
          <color rgb="FFB0B7BB"/>
        </vertical>
        <horizontal style="thin">
          <color rgb="FFB0B7BB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  <vertical style="thin">
          <color rgb="FFB0B7BB"/>
        </vertical>
        <horizontal style="thin">
          <color rgb="FFB0B7BB"/>
        </horizontal>
      </border>
      <protection locked="0" hidden="0"/>
    </dxf>
    <dxf>
      <border>
        <top style="thin">
          <color rgb="FFB0B7BB"/>
        </top>
      </border>
    </dxf>
    <dxf>
      <border>
        <bottom style="thin">
          <color rgb="FFB0B7BB"/>
        </bottom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F696D1-2DF4-479C-B98F-5811964DEB9B}" name="Total_Enrollment" displayName="Total_Enrollment" ref="A3:E62" totalsRowShown="0" headerRowDxfId="178" dataDxfId="182" headerRowBorderDxfId="180" tableBorderDxfId="181" totalsRowBorderDxfId="179">
  <tableColumns count="5">
    <tableColumn id="1" xr3:uid="{12A1E3EB-1409-4138-AABA-B0DC288F459A}" name="Eligibility Month" dataDxfId="177"/>
    <tableColumn id="2" xr3:uid="{8E7806A1-5DFD-498A-AF0C-42C603CF81FB}" name="County" dataDxfId="176"/>
    <tableColumn id="3" xr3:uid="{612BE607-6875-432A-BC45-A2A2B266EF34}" name="Count" dataDxfId="175"/>
    <tableColumn id="4" xr3:uid="{8AF5F591-BDF3-4714-B152-FE443C72D051}" name="Annotation Code" dataDxfId="174"/>
    <tableColumn id="5" xr3:uid="{89E359E8-FC1B-49A3-946F-9EA5127A7667}" name="Count Annotation Description" dataDxfId="17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888F45-68DF-4322-AFA0-341034FE8578}" name="Newly_Enrolled_Ethnicity" displayName="Newly_Enrolled_Ethnicity" ref="A3:F351" totalsRowShown="0" headerRowDxfId="172" dataDxfId="171" headerRowBorderDxfId="170" totalsRowBorderDxfId="169">
  <tableColumns count="6">
    <tableColumn id="1" xr3:uid="{D09DFFBF-BDED-421C-930B-4A30F4E6D617}" name="Eligibility Month" dataDxfId="168"/>
    <tableColumn id="2" xr3:uid="{E00D790F-ADB0-461E-8F92-159352F00857}" name="County" dataDxfId="167"/>
    <tableColumn id="3" xr3:uid="{0F5C80AA-3C85-4373-A254-947ED9F49C44}" name="Top 7 Ethnicity (when available)" dataDxfId="166"/>
    <tableColumn id="4" xr3:uid="{A288877E-C299-4DAD-A530-61F666435776}" name="Count" dataDxfId="165"/>
    <tableColumn id="5" xr3:uid="{3DF79CD3-D6CA-4CD6-8FCE-251AA22D76E3}" name="Annotation Code" dataDxfId="164"/>
    <tableColumn id="6" xr3:uid="{5CE3E4F6-6DF7-449E-9902-C2FFF822A2CC}" name="Count Annotation Description" dataDxfId="16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F40A888-56F5-487A-B857-1EE2F610577D}" name="Newly_Enrolled_Written_Language" displayName="Newly_Enrolled_Written_Language" ref="A3:F215" totalsRowShown="0" headerRowDxfId="155" dataDxfId="154" headerRowBorderDxfId="222" tableBorderDxfId="162" totalsRowBorderDxfId="221">
  <tableColumns count="6">
    <tableColumn id="1" xr3:uid="{2B5FE2BA-6E74-4C6E-A7E2-1EA2497A76B0}" name="Eligibility Month" dataDxfId="161"/>
    <tableColumn id="2" xr3:uid="{AD4396A6-D3FE-49DC-A5BC-82196954FB3B}" name="County" dataDxfId="160"/>
    <tableColumn id="3" xr3:uid="{7BE4E43C-2448-4BDD-9066-96F0F2588438}" name="Top 4 Written Language" dataDxfId="159"/>
    <tableColumn id="4" xr3:uid="{0EEF572F-6691-4D37-8BC9-18BF37B94129}" name="Count" dataDxfId="158" dataCellStyle="Comma"/>
    <tableColumn id="5" xr3:uid="{A8C75812-C150-4D47-A8A6-AC2BE022AC33}" name="Annotation Code" dataDxfId="157"/>
    <tableColumn id="6" xr3:uid="{EE8E9E72-4429-493B-83F4-2DCE7531A62C}" name="Count Annotation Description" dataDxfId="15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B42FB5E-7B1E-42D1-BB54-D5BC7619403E}" name="Newly_Enrolled_Age_Gender" displayName="Newly_Enrolled_Age_Gender" ref="A3:G565" totalsRowShown="0" headerRowDxfId="145" dataDxfId="144" headerRowBorderDxfId="220" tableBorderDxfId="153">
  <tableColumns count="7">
    <tableColumn id="1" xr3:uid="{A5166001-2C73-473F-9528-FD30F41ECFA4}" name="Eligibility Month" dataDxfId="152"/>
    <tableColumn id="2" xr3:uid="{96B7FEA8-36A4-4A22-BAE3-FEEB7BFA94C2}" name="County" dataDxfId="151"/>
    <tableColumn id="3" xr3:uid="{117F68C2-AD80-415E-83C5-F2386838290A}" name="Age Group" dataDxfId="150"/>
    <tableColumn id="4" xr3:uid="{6FB9D912-BFAF-47D7-92AF-6D47D4A26B86}" name="Gender" dataDxfId="149"/>
    <tableColumn id="5" xr3:uid="{3EF4D810-58FF-4FB1-8B3A-6CE8D4FC637A}" name="Count" dataDxfId="148"/>
    <tableColumn id="6" xr3:uid="{D52CAF8B-7155-4DB2-B3BE-CA5AE0844435}" name="Annotation Code" dataDxfId="147"/>
    <tableColumn id="7" xr3:uid="{A0D25451-C27C-4CAD-BA0B-551DC4BC46CB}" name="Count Annotation Description" dataDxfId="14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F3CD02-09F2-44BB-9B80-CF3CBEF172E9}" name="New_Applications_Pathways" displayName="New_Applications_Pathways" ref="A3:K62" totalsRowShown="0" headerRowDxfId="131" dataDxfId="130" headerRowBorderDxfId="219" tableBorderDxfId="143" totalsRowBorderDxfId="218">
  <tableColumns count="11">
    <tableColumn id="1" xr3:uid="{752386B7-8F53-4D77-B6EA-768E36AC3684}" name="Eligibility Month" dataDxfId="142"/>
    <tableColumn id="2" xr3:uid="{A9245845-5571-45E0-A5A9-CED6ED8BC459}" name="County" dataDxfId="141"/>
    <tableColumn id="3" xr3:uid="{4406818A-CDEF-4CAD-9273-C1453DF87C45}" name="County Application Pathway" dataDxfId="140"/>
    <tableColumn id="4" xr3:uid="{0BF57D41-49DE-4419-90EA-BF13738E33FD}" name="Online" dataDxfId="139"/>
    <tableColumn id="5" xr3:uid="{CB291721-E42D-47DB-AC8E-4ED9FC1ABEA9}" name="Mail" dataDxfId="138"/>
    <tableColumn id="6" xr3:uid="{C1BE10AB-FF3F-4C90-AF1A-33C624CF30BE}" name="In-Person" dataDxfId="137"/>
    <tableColumn id="7" xr3:uid="{4991E272-B19D-4864-B5C2-6E65F6D36531}" name="Phone" dataDxfId="136"/>
    <tableColumn id="8" xr3:uid="{9AE8370C-0633-405C-8E79-3D664B397732}" name="Other" dataDxfId="135"/>
    <tableColumn id="9" xr3:uid="{A5FCC9D3-3B7D-41A4-AC2B-BD19945A17F3}" name="Covered California" dataDxfId="134"/>
    <tableColumn id="10" xr3:uid="{048A8930-CFCE-423E-92D3-3C6F213CFFE7}" name="Annotation Code" dataDxfId="133"/>
    <tableColumn id="11" xr3:uid="{713ECD56-6064-4C9B-9604-764113E13A29}" name="Count Annotation Description" dataDxfId="13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3066A19-1CB9-4185-A1F0-4944EF83B232}" name="New_Application_Processing" displayName="New_Application_Processing" ref="A3:H62" totalsRowShown="0" headerRowDxfId="120" dataDxfId="119" headerRowBorderDxfId="217" tableBorderDxfId="129" totalsRowBorderDxfId="216">
  <tableColumns count="8">
    <tableColumn id="1" xr3:uid="{ACD17CD8-2ECC-4529-AF2C-E524816E8812}" name="Eligibility Month" dataDxfId="128"/>
    <tableColumn id="2" xr3:uid="{4A588675-981F-4CCB-BE39-F3B3B74786A1}" name="County" dataDxfId="127"/>
    <tableColumn id="3" xr3:uid="{CAE95626-21F5-47F3-A3F7-64BB6B2372AE}" name="Newly Enrolled" dataDxfId="126"/>
    <tableColumn id="4" xr3:uid="{1FCE8B9C-BAE8-4157-AF41-B9106515C63E}" name="Eligible for Coverage" dataDxfId="125"/>
    <tableColumn id="5" xr3:uid="{A9DA29F2-E864-4F27-BA91-51973CC1B988}" name="Ineligible for Coverage" dataDxfId="124"/>
    <tableColumn id="6" xr3:uid="{C48C92D0-78A8-4221-9B48-DE4C74BC3D7D}" name="Total Pending Applications" dataDxfId="123"/>
    <tableColumn id="7" xr3:uid="{4DFB54E5-F46A-4414-B052-D161DCF07717}" name="Annotation Code" dataDxfId="122"/>
    <tableColumn id="8" xr3:uid="{08624804-CA78-42F2-BE72-C86B51C7454A}" name="Count Annotation Description" dataDxfId="12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3623F64-9B63-4BC5-BA0A-51430B8EE7A2}" name="MAGI_Redeterminations" displayName="MAGI_Redeterminations" ref="A3:R62" totalsRowShown="0" headerRowDxfId="99" dataDxfId="98" headerRowBorderDxfId="215" tableBorderDxfId="118" totalsRowBorderDxfId="214">
  <tableColumns count="18">
    <tableColumn id="1" xr3:uid="{D9EADACF-02DF-4B49-91E0-E98680D52E0B}" name="Eligibility Month" dataDxfId="117"/>
    <tableColumn id="2" xr3:uid="{02A3A61D-B9BA-4C05-A07E-A3B078C8D057}" name="County" dataDxfId="116"/>
    <tableColumn id="3" xr3:uid="{C90244A1-DCF6-4660-B6DF-AFD0AB613132}" name="MAGI Redeterminations Due" dataDxfId="115"/>
    <tableColumn id="4" xr3:uid="{BD030CA8-2CB9-491D-BF1F-9FC5C1EF94A6}" name="MAGI Redeterminations Completed" dataDxfId="114"/>
    <tableColumn id="5" xr3:uid="{01A08531-DA4D-41F2-8871-C089DA91A3CD}" name="MAGI Redeterminations Completed Percentage" dataDxfId="113" dataCellStyle="Percent"/>
    <tableColumn id="6" xr3:uid="{0C4CFA1A-F005-48AA-B2BC-00A25D9BB1CA}" name="MAGI of Completed, Total Redeterminations Continued in Coverage" dataDxfId="112"/>
    <tableColumn id="7" xr3:uid="{8F994E6A-F2DA-4A45-A190-899770C3162C}" name="MAGI Renewed Via Ex-Parte Total Count" dataDxfId="111"/>
    <tableColumn id="8" xr3:uid="{13671BDE-64D7-4F49-A15F-F9A747A0DEFA}" name="MAGI Renewed Via Ex-Parte Total Percentage" dataDxfId="110" dataCellStyle="Percent"/>
    <tableColumn id="9" xr3:uid="{A1D10975-5AFA-4CEB-9568-FD9B3D475945}" name="MAGI Renewed via Auto Ex-Parte Count" dataDxfId="109"/>
    <tableColumn id="10" xr3:uid="{12800B57-72CB-4634-A58F-8ABF06316EC7}" name="MAGI Renewed Via Auto Ex-Parte Percentage" dataDxfId="108" dataCellStyle="Percent"/>
    <tableColumn id="11" xr3:uid="{AB12047E-A6E8-4E41-B5B0-1A2B0393777D}" name="MAGI Renewed Via Manual Ex-Parte Count" dataDxfId="107"/>
    <tableColumn id="12" xr3:uid="{1E9F4EA0-0911-4921-9394-6B1233BA4933}" name="MAGI Renewed Via Manual Ex-Parte Percentage" dataDxfId="106" dataCellStyle="Percent"/>
    <tableColumn id="13" xr3:uid="{B9A2C516-060D-4F8E-B65C-1B026DF70C08}" name="MAGI Of Completed,Total Redeterminations Discontinued Count" dataDxfId="105"/>
    <tableColumn id="14" xr3:uid="{1FFF5E0E-4237-48DF-8175-8512C7EA168F}" name="MAGI Of Completed,Total Redeterminations Discontinued Percentage" dataDxfId="104" dataCellStyle="Percent"/>
    <tableColumn id="15" xr3:uid="{15588F14-58AE-4B75-B3F6-3328268239F8}" name="MAGI Renewals In Process Count" dataDxfId="103"/>
    <tableColumn id="16" xr3:uid="{3E481641-0D66-47A2-B54B-F736121EE87E}" name="MAGI Renewals In Process Percentage" dataDxfId="102" dataCellStyle="Percent"/>
    <tableColumn id="17" xr3:uid="{6A8A465E-5A7A-4B62-A8E5-582BC53EAC14}" name="Annotation Code" dataDxfId="101"/>
    <tableColumn id="18" xr3:uid="{BACF500D-F83B-4593-BA5F-D7F23F7E8E4F}" name="Count Annotation Description" dataDxfId="100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6197249-5ABF-41F7-894C-74462D80D7B2}" name="NonMAGI_Redeterminations" displayName="NonMAGI_Redeterminations" ref="A3:R62" totalsRowShown="0" headerRowDxfId="78" dataDxfId="77" headerRowBorderDxfId="213" tableBorderDxfId="97" totalsRowBorderDxfId="212">
  <tableColumns count="18">
    <tableColumn id="1" xr3:uid="{8806EDF8-7EC4-47F1-BE42-BC9945827E7D}" name="Eligibility Month" dataDxfId="96"/>
    <tableColumn id="2" xr3:uid="{B90DEF1C-47B8-4508-B012-C8B244D53E9B}" name="County" dataDxfId="95"/>
    <tableColumn id="3" xr3:uid="{F4D896A1-C2E3-44BB-8AC0-E09A625F3610}" name="Non-MAGI Redeterminations Due" dataDxfId="94"/>
    <tableColumn id="4" xr3:uid="{04F675CA-8C3D-43EA-83E6-E7455D466534}" name="Non-MAGI Redeterminations Completed" dataDxfId="93"/>
    <tableColumn id="5" xr3:uid="{A3420EA4-EC52-489A-8EAD-31420AFF80AD}" name="Non-MAGI Redeterminations Completed Percentage" dataDxfId="92" dataCellStyle="Percent"/>
    <tableColumn id="6" xr3:uid="{878A8FFF-9979-4998-8E90-451BB7F2B329}" name="Non-MAGI of Completed, Total Redeterminations Continued in Coverage" dataDxfId="91"/>
    <tableColumn id="7" xr3:uid="{8780C998-E542-4F19-B703-69B81101A63C}" name="Non-MAGI Renewed Via Ex-Parte Total" dataDxfId="90"/>
    <tableColumn id="8" xr3:uid="{CD802E89-02AE-4B67-8CE4-5CBA38B47EFA}" name="Non-MAGI Renewed Via Ex-Parte Total Percentage" dataDxfId="89" dataCellStyle="Percent"/>
    <tableColumn id="9" xr3:uid="{CA72A3A3-97B4-4426-A4BB-9699DFCB7FC2}" name="Non-MAGI Renewed via Auto Ex-Parte Count" dataDxfId="88"/>
    <tableColumn id="10" xr3:uid="{ABC702D5-2254-4E90-BF4D-CC389AFCD3FE}" name="Non-MAGI Renewed Via Auto Ex-Parte Percentage" dataDxfId="87" dataCellStyle="Percent"/>
    <tableColumn id="11" xr3:uid="{D9575BE4-CBB7-49D1-ABA6-4E85B2448086}" name="Non-MAGI Renewed Via Manual Ex-Parte Count" dataDxfId="86"/>
    <tableColumn id="12" xr3:uid="{F39BE1CE-5AD4-44D3-B42D-FB7AD693F29D}" name="Non-MAGI Renewed Via Manual Ex-Parte Percentage" dataDxfId="85" dataCellStyle="Percent"/>
    <tableColumn id="13" xr3:uid="{FAB50461-F233-4BF3-8616-D521399086A3}" name="Non-MAGI Of Completed,Total Redeterminations Discontinued Count" dataDxfId="84"/>
    <tableColumn id="14" xr3:uid="{AF9EF50E-F997-49AE-90DE-5471BA6AD113}" name="Non-MAGI Of Completed,Total Redeterminations Discontinued Percentage" dataDxfId="83" dataCellStyle="Percent"/>
    <tableColumn id="15" xr3:uid="{BA116CC2-33D9-40D4-96DE-40D092774BDD}" name="Non-MAGI Renewals In Process Count" dataDxfId="82"/>
    <tableColumn id="16" xr3:uid="{BE5A8063-806F-4333-8D73-D10282ADB9AD}" name="Non-MAGI Renewals In Process Percentage" dataDxfId="81" dataCellStyle="Percent"/>
    <tableColumn id="17" xr3:uid="{67AC92D9-F2FE-4C8C-ACF8-13646E050818}" name="Annotation Code" dataDxfId="80"/>
    <tableColumn id="18" xr3:uid="{F7442770-9609-4C19-86FE-8AE48D687EA4}" name="Count Annotation Description" dataDxfId="79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E286687-5153-4F3C-9956-41B41FCCBC71}" name="Redeterminations_Total" displayName="Redeterminations_Total" ref="A3:R62" totalsRowShown="0" headerRowDxfId="55" dataDxfId="54" headerRowBorderDxfId="75" tableBorderDxfId="76" totalsRowBorderDxfId="74">
  <tableColumns count="18">
    <tableColumn id="1" xr3:uid="{060A671E-8576-44AA-AD8E-A4A3720FEF8B}" name="Eligibility Month" dataDxfId="73"/>
    <tableColumn id="2" xr3:uid="{EB34E8BA-B4CD-40FF-8543-2FCF8F51BE5B}" name="County" dataDxfId="72"/>
    <tableColumn id="3" xr3:uid="{58D122A8-FC88-403D-8A86-89764EB2FCBF}" name="Redeterminations Due" dataDxfId="71"/>
    <tableColumn id="4" xr3:uid="{6B1BF6C2-0194-43CB-BC46-007B038DF945}" name="Redeterminations Completed" dataDxfId="70"/>
    <tableColumn id="5" xr3:uid="{0AC23354-7BBD-495C-9E8C-D9E458509E1F}" name="Redeterminations Completed Percentage" dataDxfId="69" dataCellStyle="Percent"/>
    <tableColumn id="6" xr3:uid="{2FD3277D-D0EB-4C4D-B02F-183B0A13BFC9}" name="Total Redeterminations Continued in Coverage" dataDxfId="68"/>
    <tableColumn id="7" xr3:uid="{BFD2D842-D6A5-4120-8955-ADD8A4D811DB}" name="Renewed Via Ex-Parte Total Count" dataDxfId="67"/>
    <tableColumn id="8" xr3:uid="{043C47D9-D705-49AB-ADF5-253F16BCE0C9}" name="Renewed Via Ex-Parte Total Percentage" dataDxfId="66" dataCellStyle="Percent"/>
    <tableColumn id="9" xr3:uid="{F1474421-DA44-493C-B0F4-4953585D60A2}" name="Renewed via Auto Ex-Parte Count" dataDxfId="65"/>
    <tableColumn id="10" xr3:uid="{E58F5971-43ED-4735-83FD-4BBE45364CC1}" name="Renewed Via Auto Ex-Parte Percentage" dataDxfId="64" dataCellStyle="Percent"/>
    <tableColumn id="11" xr3:uid="{50DF5E5F-0C6F-4FAB-8D10-D46FC057A3B7}" name="Renewed Via Manual Ex-Parte Count" dataDxfId="63"/>
    <tableColumn id="12" xr3:uid="{E0F4AD2D-7094-482D-A11D-35354AAD09DB}" name="Renewed Via Manual Ex-Parte Percentage" dataDxfId="62" dataCellStyle="Percent"/>
    <tableColumn id="13" xr3:uid="{AFF4F154-E9D8-4736-A391-527C21C279DE}" name="Total Redeterminations Discontinued Count" dataDxfId="61"/>
    <tableColumn id="14" xr3:uid="{FBE27C72-637D-404A-B222-478DC9ED712D}" name="Total Redeterminations Discontinued Percentage" dataDxfId="60" dataCellStyle="Percent"/>
    <tableColumn id="15" xr3:uid="{0D13DD25-0389-4B5D-B93B-41EDCD545B03}" name="Renewals In Process Count" dataDxfId="59"/>
    <tableColumn id="16" xr3:uid="{89464B50-1519-49B1-8F31-FC5EDE5FF755}" name="Renewals In Process Percentage" dataDxfId="58" dataCellStyle="Percent"/>
    <tableColumn id="17" xr3:uid="{DB4C2A28-E6E3-4EC5-AA97-D27C4BBE767F}" name="Annotation Code" dataDxfId="57"/>
    <tableColumn id="18" xr3:uid="{B5CDE478-AF54-4DAA-9042-A71D3997556C}" name="Count Annotation Description" dataDxfId="5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240DC33-17B3-4124-9E38-5B2D918D1A96}" name="Returned_Packet_ExParte" displayName="Returned_Packet_ExParte" ref="A3:G62" totalsRowShown="0" headerRowDxfId="45" dataDxfId="44" tableBorderDxfId="53">
  <tableColumns count="7">
    <tableColumn id="1" xr3:uid="{F424E6D6-5BFC-463B-A7DA-45B9657A44E4}" name="Eligibility Month" dataDxfId="52"/>
    <tableColumn id="2" xr3:uid="{AC3F9CEA-4190-4BE2-9E83-CD12882AEE22}" name="County" dataDxfId="51"/>
    <tableColumn id="3" xr3:uid="{B3E38F9C-DE93-4BB0-ADD0-29C2C0309B23}" name="MAGI % Returned Packet and Renewed via Ex Parte" dataDxfId="50" dataCellStyle="Percent"/>
    <tableColumn id="4" xr3:uid="{E92C2DCB-1186-42EB-964D-FB8C848A7455}" name="Non-MAGI % Returned Packet and Renewed via Ex Parte" dataDxfId="49" dataCellStyle="Percent"/>
    <tableColumn id="5" xr3:uid="{4FCEB604-BCC3-427E-A4A5-AABB990B793D}" name="All % Returned Packet and Renewed via Ex Parte" dataDxfId="48" dataCellStyle="Percent"/>
    <tableColumn id="6" xr3:uid="{BD9A4549-9360-4489-BFB9-A2394390ACF9}" name="Annotation Code" dataDxfId="47"/>
    <tableColumn id="7" xr3:uid="{A894CA7E-98E0-49D0-8AAF-1BE56EB5CD0F}" name="Count Annotation Description" dataDxfId="46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FA48E52-69A9-4544-9E32-BA6A4F99A7DC}" name="Monthly_Redetermination_Processing" displayName="Monthly_Redetermination_Processing" ref="A3:G4" totalsRowShown="0" headerRowDxfId="211" dataDxfId="209" headerRowBorderDxfId="210" tableBorderDxfId="43" totalsRowBorderDxfId="208">
  <tableColumns count="7">
    <tableColumn id="1" xr3:uid="{F1357A57-EEEC-4D94-8ACD-6986BD820418}" name="Eligibility Month" dataDxfId="42"/>
    <tableColumn id="2" xr3:uid="{DD85808A-A8DB-4943-845E-22470DD9323E}" name="County" dataDxfId="41"/>
    <tableColumn id="3" xr3:uid="{8F874044-D3F6-4158-86ED-C2F3F7C1F29F}" name="Renewed Via Ex-Parte Total" dataDxfId="40"/>
    <tableColumn id="4" xr3:uid="{D20ED87C-87D1-4602-A664-B21CF193AFE4}" name="Continued in Medi-Cal" dataDxfId="39"/>
    <tableColumn id="5" xr3:uid="{B5B0F5D7-ECC4-4C3A-8319-F80E663BA7EC}" name="Total Redeterminations Discontinued Count" dataDxfId="38"/>
    <tableColumn id="6" xr3:uid="{FB92E06A-9004-47CE-889E-11D24403689E}" name="Renewals In Process Count" dataDxfId="37"/>
    <tableColumn id="7" xr3:uid="{55DF3C94-C4CE-488E-9890-EA93A11A526C}" name="Redeterminations Due" dataDxfId="36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E19D0EB-DE36-46AD-840B-9D5B43260D2B}" name="MAGI_Discontinuance_Reasons" displayName="MAGI_Discontinuance_Reasons" ref="A3:G62" totalsRowShown="0" headerRowDxfId="27" dataDxfId="26" headerRowBorderDxfId="207" tableBorderDxfId="35" totalsRowBorderDxfId="206">
  <tableColumns count="7">
    <tableColumn id="1" xr3:uid="{43895CFD-CCEA-4CA9-9BD8-0E121CB3865C}" name="Eligibility Month" dataDxfId="34"/>
    <tableColumn id="2" xr3:uid="{A6DCE666-2172-4A8E-8BE3-B0E50C997B0E}" name="County" dataDxfId="33"/>
    <tableColumn id="3" xr3:uid="{94E61DC2-D0F0-473D-A414-AF6EE8F84AD9}" name="Procedural" dataDxfId="32"/>
    <tableColumn id="4" xr3:uid="{E97E562D-A511-40CF-9D04-EBD4815B06E4}" name="Excess Income" dataDxfId="31"/>
    <tableColumn id="5" xr3:uid="{00ECF1A4-D156-4A79-AC96-AE064742621B}" name="Other Reasons" dataDxfId="30"/>
    <tableColumn id="6" xr3:uid="{0ACD37FC-5531-4387-84D4-088019ECE110}" name="Annotation Code" dataDxfId="29"/>
    <tableColumn id="7" xr3:uid="{4CA31375-98C0-4984-82B6-9D2234ED0B7B}" name="Count Annotation Description" dataDxfId="28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3AB63D-A652-425E-A72A-58CB5FD2581E}" name="NonMAGI_Discontinuance_Reasons" displayName="NonMAGI_Discontinuance_Reasons" ref="A3:G62" totalsRowShown="0" headerRowDxfId="17" dataDxfId="16" headerRowBorderDxfId="205" tableBorderDxfId="25" totalsRowBorderDxfId="204">
  <tableColumns count="7">
    <tableColumn id="1" xr3:uid="{1B8C506B-5A80-4380-9609-0980F0CCA21D}" name="Eligibility Month" dataDxfId="24"/>
    <tableColumn id="2" xr3:uid="{70DFD61D-E60F-4673-BBCE-4E612A57076D}" name="County" dataDxfId="23"/>
    <tableColumn id="3" xr3:uid="{747BC198-84A2-4041-A789-510D213854B8}" name="Procedural" dataDxfId="22"/>
    <tableColumn id="4" xr3:uid="{BE461BC1-900E-46F2-A23E-8C572998E87F}" name="Excess Property" dataDxfId="21"/>
    <tableColumn id="5" xr3:uid="{9E88DF9B-2BB3-4B82-AFC0-318DD15FB227}" name="Other Reasons" dataDxfId="20"/>
    <tableColumn id="6" xr3:uid="{E15BD3B5-A158-467E-835E-D45A212E4749}" name="Annotation Code" dataDxfId="19"/>
    <tableColumn id="7" xr3:uid="{1FE6C164-2AEA-4397-A287-9A28050ED5F0}" name="Count Annotation Description" dataDxfId="18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1B05E78-1BB1-4511-82B3-92843B17828B}" name="Total_Discontinuance_Reasons" displayName="Total_Discontinuance_Reasons" ref="A3:K62" totalsRowShown="0" headerRowDxfId="0" dataDxfId="15" headerRowBorderDxfId="13" tableBorderDxfId="14" totalsRowBorderDxfId="12">
  <tableColumns count="11">
    <tableColumn id="1" xr3:uid="{1D859AE6-481C-4AB7-A5DB-1668F940335B}" name="Eligibility Month" dataDxfId="11"/>
    <tableColumn id="2" xr3:uid="{1C597E2B-4879-4C20-9B53-026CF0A9C9B1}" name="County" dataDxfId="10"/>
    <tableColumn id="3" xr3:uid="{FA22DF50-EBB6-4362-B71F-9DA44525FB26}" name="Procedural" dataDxfId="9"/>
    <tableColumn id="4" xr3:uid="{5E88EFC7-7C71-4056-A7E7-A5879825367D}" name="Excess Income" dataDxfId="8"/>
    <tableColumn id="5" xr3:uid="{7AF8C25F-3A28-4259-BC5C-EF2AA6038362}" name="Excess Property" dataDxfId="7"/>
    <tableColumn id="6" xr3:uid="{7CA5A749-82CB-43C3-9E29-50EFEA9F2847}" name="Deceased" dataDxfId="6"/>
    <tableColumn id="7" xr3:uid="{1FD13A02-9BE7-4F9C-9269-2DFD60E9D8FE}" name="California Residency" dataDxfId="5"/>
    <tableColumn id="8" xr3:uid="{AD917367-7096-46E0-A4FF-3BAB5B494428}" name="Voluntary Withdrawal" dataDxfId="4"/>
    <tableColumn id="9" xr3:uid="{3D7C9C62-9D6C-48E4-AFC1-2FC0C0EA2891}" name="Other Reasons" dataDxfId="3"/>
    <tableColumn id="10" xr3:uid="{BB985401-737C-40DC-8E74-7B67542663B6}" name="Annotation Code" dataDxfId="2"/>
    <tableColumn id="11" xr3:uid="{9B5CD11B-6A20-49C8-96AB-C8D13277F6A7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4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176</v>
      </c>
    </row>
    <row r="2" spans="1:5" s="1" customFormat="1" ht="23.1" customHeight="1" x14ac:dyDescent="0.45">
      <c r="A2" s="12" t="s">
        <v>104</v>
      </c>
      <c r="C2" s="4"/>
      <c r="D2" s="15"/>
    </row>
    <row r="3" spans="1:5" ht="17.100000000000001" customHeight="1" x14ac:dyDescent="0.3">
      <c r="A3" s="51" t="s">
        <v>0</v>
      </c>
      <c r="B3" s="22" t="s">
        <v>123</v>
      </c>
      <c r="C3" s="23" t="s">
        <v>1</v>
      </c>
      <c r="D3" s="24" t="s">
        <v>2</v>
      </c>
      <c r="E3" s="52" t="s">
        <v>3</v>
      </c>
    </row>
    <row r="4" spans="1:5" ht="17.100000000000001" customHeight="1" x14ac:dyDescent="0.3">
      <c r="A4" s="57" t="s">
        <v>184</v>
      </c>
      <c r="B4" s="57" t="s">
        <v>4</v>
      </c>
      <c r="C4" s="58">
        <v>505005</v>
      </c>
      <c r="D4" s="59" t="s">
        <v>188</v>
      </c>
      <c r="E4" s="64" t="s">
        <v>188</v>
      </c>
    </row>
    <row r="5" spans="1:5" ht="17.100000000000001" customHeight="1" x14ac:dyDescent="0.3">
      <c r="A5" s="57" t="s">
        <v>184</v>
      </c>
      <c r="B5" s="57" t="s">
        <v>5</v>
      </c>
      <c r="C5" s="58">
        <v>325</v>
      </c>
      <c r="D5" s="59" t="s">
        <v>188</v>
      </c>
      <c r="E5" s="64" t="s">
        <v>188</v>
      </c>
    </row>
    <row r="6" spans="1:5" ht="17.100000000000001" customHeight="1" x14ac:dyDescent="0.3">
      <c r="A6" s="57" t="s">
        <v>184</v>
      </c>
      <c r="B6" s="57" t="s">
        <v>6</v>
      </c>
      <c r="C6" s="58">
        <v>9488</v>
      </c>
      <c r="D6" s="59" t="s">
        <v>188</v>
      </c>
      <c r="E6" s="64" t="s">
        <v>188</v>
      </c>
    </row>
    <row r="7" spans="1:5" ht="17.100000000000001" customHeight="1" x14ac:dyDescent="0.3">
      <c r="A7" s="57" t="s">
        <v>184</v>
      </c>
      <c r="B7" s="57" t="s">
        <v>7</v>
      </c>
      <c r="C7" s="58">
        <v>86588</v>
      </c>
      <c r="D7" s="59" t="s">
        <v>188</v>
      </c>
      <c r="E7" s="64" t="s">
        <v>188</v>
      </c>
    </row>
    <row r="8" spans="1:5" ht="17.100000000000001" customHeight="1" x14ac:dyDescent="0.3">
      <c r="A8" s="57" t="s">
        <v>184</v>
      </c>
      <c r="B8" s="57" t="s">
        <v>8</v>
      </c>
      <c r="C8" s="58">
        <v>13974</v>
      </c>
      <c r="D8" s="59" t="s">
        <v>188</v>
      </c>
      <c r="E8" s="64" t="s">
        <v>188</v>
      </c>
    </row>
    <row r="9" spans="1:5" ht="17.100000000000001" customHeight="1" x14ac:dyDescent="0.3">
      <c r="A9" s="57" t="s">
        <v>184</v>
      </c>
      <c r="B9" s="57" t="s">
        <v>9</v>
      </c>
      <c r="C9" s="58">
        <v>10635</v>
      </c>
      <c r="D9" s="59" t="s">
        <v>188</v>
      </c>
      <c r="E9" s="64" t="s">
        <v>188</v>
      </c>
    </row>
    <row r="10" spans="1:5" ht="17.100000000000001" customHeight="1" x14ac:dyDescent="0.3">
      <c r="A10" s="57" t="s">
        <v>184</v>
      </c>
      <c r="B10" s="57" t="s">
        <v>10</v>
      </c>
      <c r="C10" s="58">
        <v>335056</v>
      </c>
      <c r="D10" s="59" t="s">
        <v>188</v>
      </c>
      <c r="E10" s="64" t="s">
        <v>188</v>
      </c>
    </row>
    <row r="11" spans="1:5" ht="17.100000000000001" customHeight="1" x14ac:dyDescent="0.3">
      <c r="A11" s="57" t="s">
        <v>184</v>
      </c>
      <c r="B11" s="57" t="s">
        <v>11</v>
      </c>
      <c r="C11" s="58">
        <v>12759</v>
      </c>
      <c r="D11" s="59" t="s">
        <v>188</v>
      </c>
      <c r="E11" s="64" t="s">
        <v>188</v>
      </c>
    </row>
    <row r="12" spans="1:5" ht="17.100000000000001" customHeight="1" x14ac:dyDescent="0.3">
      <c r="A12" s="57" t="s">
        <v>184</v>
      </c>
      <c r="B12" s="57" t="s">
        <v>12</v>
      </c>
      <c r="C12" s="58">
        <v>42214</v>
      </c>
      <c r="D12" s="59" t="s">
        <v>188</v>
      </c>
      <c r="E12" s="64" t="s">
        <v>188</v>
      </c>
    </row>
    <row r="13" spans="1:5" ht="17.100000000000001" customHeight="1" x14ac:dyDescent="0.3">
      <c r="A13" s="57" t="s">
        <v>184</v>
      </c>
      <c r="B13" s="57" t="s">
        <v>13</v>
      </c>
      <c r="C13" s="58">
        <v>534122</v>
      </c>
      <c r="D13" s="59" t="s">
        <v>188</v>
      </c>
      <c r="E13" s="64" t="s">
        <v>188</v>
      </c>
    </row>
    <row r="14" spans="1:5" ht="17.100000000000001" customHeight="1" x14ac:dyDescent="0.3">
      <c r="A14" s="57" t="s">
        <v>184</v>
      </c>
      <c r="B14" s="57" t="s">
        <v>14</v>
      </c>
      <c r="C14" s="58">
        <v>13724</v>
      </c>
      <c r="D14" s="59" t="s">
        <v>188</v>
      </c>
      <c r="E14" s="64" t="s">
        <v>188</v>
      </c>
    </row>
    <row r="15" spans="1:5" ht="17.100000000000001" customHeight="1" x14ac:dyDescent="0.3">
      <c r="A15" s="57" t="s">
        <v>184</v>
      </c>
      <c r="B15" s="57" t="s">
        <v>15</v>
      </c>
      <c r="C15" s="58">
        <v>60174</v>
      </c>
      <c r="D15" s="59" t="s">
        <v>188</v>
      </c>
      <c r="E15" s="64" t="s">
        <v>188</v>
      </c>
    </row>
    <row r="16" spans="1:5" ht="17.100000000000001" customHeight="1" x14ac:dyDescent="0.3">
      <c r="A16" s="57" t="s">
        <v>184</v>
      </c>
      <c r="B16" s="57" t="s">
        <v>16</v>
      </c>
      <c r="C16" s="58">
        <v>100541</v>
      </c>
      <c r="D16" s="59" t="s">
        <v>188</v>
      </c>
      <c r="E16" s="64" t="s">
        <v>188</v>
      </c>
    </row>
    <row r="17" spans="1:5" ht="17.100000000000001" customHeight="1" x14ac:dyDescent="0.3">
      <c r="A17" s="57" t="s">
        <v>184</v>
      </c>
      <c r="B17" s="57" t="s">
        <v>17</v>
      </c>
      <c r="C17" s="58">
        <v>5408</v>
      </c>
      <c r="D17" s="59" t="s">
        <v>188</v>
      </c>
      <c r="E17" s="64" t="s">
        <v>188</v>
      </c>
    </row>
    <row r="18" spans="1:5" ht="17.100000000000001" customHeight="1" x14ac:dyDescent="0.3">
      <c r="A18" s="57" t="s">
        <v>184</v>
      </c>
      <c r="B18" s="57" t="s">
        <v>18</v>
      </c>
      <c r="C18" s="58">
        <v>492589</v>
      </c>
      <c r="D18" s="59" t="s">
        <v>188</v>
      </c>
      <c r="E18" s="64" t="s">
        <v>188</v>
      </c>
    </row>
    <row r="19" spans="1:5" ht="17.100000000000001" customHeight="1" x14ac:dyDescent="0.3">
      <c r="A19" s="57" t="s">
        <v>184</v>
      </c>
      <c r="B19" s="57" t="s">
        <v>19</v>
      </c>
      <c r="C19" s="58">
        <v>67425</v>
      </c>
      <c r="D19" s="59" t="s">
        <v>188</v>
      </c>
      <c r="E19" s="64" t="s">
        <v>188</v>
      </c>
    </row>
    <row r="20" spans="1:5" ht="17.100000000000001" customHeight="1" x14ac:dyDescent="0.3">
      <c r="A20" s="57" t="s">
        <v>184</v>
      </c>
      <c r="B20" s="57" t="s">
        <v>20</v>
      </c>
      <c r="C20" s="58">
        <v>34980</v>
      </c>
      <c r="D20" s="59" t="s">
        <v>188</v>
      </c>
      <c r="E20" s="64" t="s">
        <v>188</v>
      </c>
    </row>
    <row r="21" spans="1:5" ht="17.100000000000001" customHeight="1" x14ac:dyDescent="0.3">
      <c r="A21" s="57" t="s">
        <v>184</v>
      </c>
      <c r="B21" s="57" t="s">
        <v>21</v>
      </c>
      <c r="C21" s="58">
        <v>9067</v>
      </c>
      <c r="D21" s="59" t="s">
        <v>188</v>
      </c>
      <c r="E21" s="64" t="s">
        <v>188</v>
      </c>
    </row>
    <row r="22" spans="1:5" ht="17.100000000000001" customHeight="1" x14ac:dyDescent="0.3">
      <c r="A22" s="57" t="s">
        <v>184</v>
      </c>
      <c r="B22" s="57" t="s">
        <v>22</v>
      </c>
      <c r="C22" s="58">
        <v>4117583</v>
      </c>
      <c r="D22" s="59" t="s">
        <v>188</v>
      </c>
      <c r="E22" s="64" t="s">
        <v>188</v>
      </c>
    </row>
    <row r="23" spans="1:5" ht="17.100000000000001" customHeight="1" x14ac:dyDescent="0.3">
      <c r="A23" s="57" t="s">
        <v>184</v>
      </c>
      <c r="B23" s="57" t="s">
        <v>23</v>
      </c>
      <c r="C23" s="58">
        <v>83122</v>
      </c>
      <c r="D23" s="59" t="s">
        <v>188</v>
      </c>
      <c r="E23" s="64" t="s">
        <v>188</v>
      </c>
    </row>
    <row r="24" spans="1:5" ht="17.100000000000001" customHeight="1" x14ac:dyDescent="0.3">
      <c r="A24" s="57" t="s">
        <v>184</v>
      </c>
      <c r="B24" s="57" t="s">
        <v>24</v>
      </c>
      <c r="C24" s="58">
        <v>56190</v>
      </c>
      <c r="D24" s="59" t="s">
        <v>188</v>
      </c>
      <c r="E24" s="64" t="s">
        <v>188</v>
      </c>
    </row>
    <row r="25" spans="1:5" ht="17.100000000000001" customHeight="1" x14ac:dyDescent="0.3">
      <c r="A25" s="57" t="s">
        <v>184</v>
      </c>
      <c r="B25" s="57" t="s">
        <v>25</v>
      </c>
      <c r="C25" s="58">
        <v>6097</v>
      </c>
      <c r="D25" s="59" t="s">
        <v>188</v>
      </c>
      <c r="E25" s="64" t="s">
        <v>188</v>
      </c>
    </row>
    <row r="26" spans="1:5" ht="17.100000000000001" customHeight="1" x14ac:dyDescent="0.3">
      <c r="A26" s="57" t="s">
        <v>184</v>
      </c>
      <c r="B26" s="57" t="s">
        <v>26</v>
      </c>
      <c r="C26" s="58">
        <v>42142</v>
      </c>
      <c r="D26" s="59" t="s">
        <v>188</v>
      </c>
      <c r="E26" s="64" t="s">
        <v>188</v>
      </c>
    </row>
    <row r="27" spans="1:5" ht="17.100000000000001" customHeight="1" x14ac:dyDescent="0.3">
      <c r="A27" s="57" t="s">
        <v>184</v>
      </c>
      <c r="B27" s="57" t="s">
        <v>27</v>
      </c>
      <c r="C27" s="58">
        <v>151833</v>
      </c>
      <c r="D27" s="59" t="s">
        <v>188</v>
      </c>
      <c r="E27" s="64" t="s">
        <v>188</v>
      </c>
    </row>
    <row r="28" spans="1:5" ht="17.100000000000001" customHeight="1" x14ac:dyDescent="0.3">
      <c r="A28" s="57" t="s">
        <v>184</v>
      </c>
      <c r="B28" s="57" t="s">
        <v>28</v>
      </c>
      <c r="C28" s="58">
        <v>3753</v>
      </c>
      <c r="D28" s="59" t="s">
        <v>188</v>
      </c>
      <c r="E28" s="64" t="s">
        <v>188</v>
      </c>
    </row>
    <row r="29" spans="1:5" ht="17.100000000000001" customHeight="1" x14ac:dyDescent="0.3">
      <c r="A29" s="57" t="s">
        <v>184</v>
      </c>
      <c r="B29" s="57" t="s">
        <v>29</v>
      </c>
      <c r="C29" s="58">
        <v>3450</v>
      </c>
      <c r="D29" s="59" t="s">
        <v>188</v>
      </c>
      <c r="E29" s="64" t="s">
        <v>188</v>
      </c>
    </row>
    <row r="30" spans="1:5" ht="17.100000000000001" customHeight="1" x14ac:dyDescent="0.3">
      <c r="A30" s="57" t="s">
        <v>184</v>
      </c>
      <c r="B30" s="57" t="s">
        <v>30</v>
      </c>
      <c r="C30" s="58">
        <v>194931</v>
      </c>
      <c r="D30" s="59" t="s">
        <v>188</v>
      </c>
      <c r="E30" s="64" t="s">
        <v>188</v>
      </c>
    </row>
    <row r="31" spans="1:5" ht="17.100000000000001" customHeight="1" x14ac:dyDescent="0.3">
      <c r="A31" s="57" t="s">
        <v>184</v>
      </c>
      <c r="B31" s="57" t="s">
        <v>31</v>
      </c>
      <c r="C31" s="58">
        <v>36150</v>
      </c>
      <c r="D31" s="59" t="s">
        <v>188</v>
      </c>
      <c r="E31" s="64" t="s">
        <v>188</v>
      </c>
    </row>
    <row r="32" spans="1:5" ht="17.100000000000001" customHeight="1" x14ac:dyDescent="0.3">
      <c r="A32" s="57" t="s">
        <v>184</v>
      </c>
      <c r="B32" s="57" t="s">
        <v>32</v>
      </c>
      <c r="C32" s="58">
        <v>29883</v>
      </c>
      <c r="D32" s="59" t="s">
        <v>188</v>
      </c>
      <c r="E32" s="64" t="s">
        <v>188</v>
      </c>
    </row>
    <row r="33" spans="1:5" ht="17.100000000000001" customHeight="1" x14ac:dyDescent="0.3">
      <c r="A33" s="57" t="s">
        <v>184</v>
      </c>
      <c r="B33" s="57" t="s">
        <v>33</v>
      </c>
      <c r="C33" s="58">
        <v>1008945</v>
      </c>
      <c r="D33" s="59" t="s">
        <v>188</v>
      </c>
      <c r="E33" s="64" t="s">
        <v>188</v>
      </c>
    </row>
    <row r="34" spans="1:5" ht="17.100000000000001" customHeight="1" x14ac:dyDescent="0.3">
      <c r="A34" s="57" t="s">
        <v>184</v>
      </c>
      <c r="B34" s="57" t="s">
        <v>34</v>
      </c>
      <c r="C34" s="58">
        <v>80906</v>
      </c>
      <c r="D34" s="59" t="s">
        <v>188</v>
      </c>
      <c r="E34" s="64" t="s">
        <v>188</v>
      </c>
    </row>
    <row r="35" spans="1:5" ht="17.100000000000001" customHeight="1" x14ac:dyDescent="0.3">
      <c r="A35" s="57" t="s">
        <v>184</v>
      </c>
      <c r="B35" s="57" t="s">
        <v>35</v>
      </c>
      <c r="C35" s="58">
        <v>6033</v>
      </c>
      <c r="D35" s="59" t="s">
        <v>188</v>
      </c>
      <c r="E35" s="64" t="s">
        <v>188</v>
      </c>
    </row>
    <row r="36" spans="1:5" ht="17.100000000000001" customHeight="1" x14ac:dyDescent="0.3">
      <c r="A36" s="57" t="s">
        <v>184</v>
      </c>
      <c r="B36" s="57" t="s">
        <v>36</v>
      </c>
      <c r="C36" s="58">
        <v>1023636</v>
      </c>
      <c r="D36" s="59" t="s">
        <v>188</v>
      </c>
      <c r="E36" s="64" t="s">
        <v>188</v>
      </c>
    </row>
    <row r="37" spans="1:5" ht="17.100000000000001" customHeight="1" x14ac:dyDescent="0.3">
      <c r="A37" s="57" t="s">
        <v>184</v>
      </c>
      <c r="B37" s="57" t="s">
        <v>37</v>
      </c>
      <c r="C37" s="58">
        <v>657884</v>
      </c>
      <c r="D37" s="59" t="s">
        <v>188</v>
      </c>
      <c r="E37" s="64" t="s">
        <v>188</v>
      </c>
    </row>
    <row r="38" spans="1:5" ht="17.100000000000001" customHeight="1" x14ac:dyDescent="0.3">
      <c r="A38" s="57" t="s">
        <v>184</v>
      </c>
      <c r="B38" s="57" t="s">
        <v>38</v>
      </c>
      <c r="C38" s="58">
        <v>21152</v>
      </c>
      <c r="D38" s="59" t="s">
        <v>188</v>
      </c>
      <c r="E38" s="64" t="s">
        <v>188</v>
      </c>
    </row>
    <row r="39" spans="1:5" ht="17.100000000000001" customHeight="1" x14ac:dyDescent="0.3">
      <c r="A39" s="57" t="s">
        <v>184</v>
      </c>
      <c r="B39" s="57" t="s">
        <v>39</v>
      </c>
      <c r="C39" s="58">
        <v>982466</v>
      </c>
      <c r="D39" s="59" t="s">
        <v>188</v>
      </c>
      <c r="E39" s="64" t="s">
        <v>188</v>
      </c>
    </row>
    <row r="40" spans="1:5" ht="17.100000000000001" customHeight="1" x14ac:dyDescent="0.3">
      <c r="A40" s="57" t="s">
        <v>184</v>
      </c>
      <c r="B40" s="57" t="s">
        <v>40</v>
      </c>
      <c r="C40" s="58">
        <v>1007594</v>
      </c>
      <c r="D40" s="59" t="s">
        <v>188</v>
      </c>
      <c r="E40" s="64" t="s">
        <v>188</v>
      </c>
    </row>
    <row r="41" spans="1:5" ht="17.100000000000001" customHeight="1" x14ac:dyDescent="0.3">
      <c r="A41" s="57" t="s">
        <v>184</v>
      </c>
      <c r="B41" s="57" t="s">
        <v>41</v>
      </c>
      <c r="C41" s="58">
        <v>255839</v>
      </c>
      <c r="D41" s="59" t="s">
        <v>188</v>
      </c>
      <c r="E41" s="64" t="s">
        <v>188</v>
      </c>
    </row>
    <row r="42" spans="1:5" ht="17.100000000000001" customHeight="1" x14ac:dyDescent="0.3">
      <c r="A42" s="57" t="s">
        <v>184</v>
      </c>
      <c r="B42" s="57" t="s">
        <v>42</v>
      </c>
      <c r="C42" s="58">
        <v>320316</v>
      </c>
      <c r="D42" s="59" t="s">
        <v>188</v>
      </c>
      <c r="E42" s="64" t="s">
        <v>188</v>
      </c>
    </row>
    <row r="43" spans="1:5" ht="17.100000000000001" customHeight="1" x14ac:dyDescent="0.3">
      <c r="A43" s="57" t="s">
        <v>184</v>
      </c>
      <c r="B43" s="57" t="s">
        <v>43</v>
      </c>
      <c r="C43" s="58">
        <v>68787</v>
      </c>
      <c r="D43" s="59" t="s">
        <v>188</v>
      </c>
      <c r="E43" s="64" t="s">
        <v>188</v>
      </c>
    </row>
    <row r="44" spans="1:5" ht="17.100000000000001" customHeight="1" x14ac:dyDescent="0.3">
      <c r="A44" s="57" t="s">
        <v>184</v>
      </c>
      <c r="B44" s="57" t="s">
        <v>44</v>
      </c>
      <c r="C44" s="58">
        <v>172542</v>
      </c>
      <c r="D44" s="59" t="s">
        <v>188</v>
      </c>
      <c r="E44" s="64" t="s">
        <v>188</v>
      </c>
    </row>
    <row r="45" spans="1:5" ht="17.100000000000001" customHeight="1" x14ac:dyDescent="0.3">
      <c r="A45" s="57" t="s">
        <v>184</v>
      </c>
      <c r="B45" s="57" t="s">
        <v>45</v>
      </c>
      <c r="C45" s="58">
        <v>179294</v>
      </c>
      <c r="D45" s="59" t="s">
        <v>188</v>
      </c>
      <c r="E45" s="64" t="s">
        <v>188</v>
      </c>
    </row>
    <row r="46" spans="1:5" ht="17.100000000000001" customHeight="1" x14ac:dyDescent="0.3">
      <c r="A46" s="57" t="s">
        <v>184</v>
      </c>
      <c r="B46" s="57" t="s">
        <v>46</v>
      </c>
      <c r="C46" s="58">
        <v>469209</v>
      </c>
      <c r="D46" s="59" t="s">
        <v>188</v>
      </c>
      <c r="E46" s="64" t="s">
        <v>188</v>
      </c>
    </row>
    <row r="47" spans="1:5" ht="17.100000000000001" customHeight="1" x14ac:dyDescent="0.3">
      <c r="A47" s="57" t="s">
        <v>184</v>
      </c>
      <c r="B47" s="57" t="s">
        <v>47</v>
      </c>
      <c r="C47" s="58">
        <v>82209</v>
      </c>
      <c r="D47" s="59" t="s">
        <v>188</v>
      </c>
      <c r="E47" s="64" t="s">
        <v>188</v>
      </c>
    </row>
    <row r="48" spans="1:5" ht="17.100000000000001" customHeight="1" x14ac:dyDescent="0.3">
      <c r="A48" s="57" t="s">
        <v>184</v>
      </c>
      <c r="B48" s="57" t="s">
        <v>48</v>
      </c>
      <c r="C48" s="58">
        <v>68375</v>
      </c>
      <c r="D48" s="59" t="s">
        <v>188</v>
      </c>
      <c r="E48" s="64" t="s">
        <v>188</v>
      </c>
    </row>
    <row r="49" spans="1:5" ht="17.100000000000001" customHeight="1" x14ac:dyDescent="0.3">
      <c r="A49" s="57" t="s">
        <v>184</v>
      </c>
      <c r="B49" s="57" t="s">
        <v>49</v>
      </c>
      <c r="C49" s="58">
        <v>842</v>
      </c>
      <c r="D49" s="59" t="s">
        <v>188</v>
      </c>
      <c r="E49" s="64" t="s">
        <v>188</v>
      </c>
    </row>
    <row r="50" spans="1:5" ht="17.100000000000001" customHeight="1" x14ac:dyDescent="0.3">
      <c r="A50" s="57" t="s">
        <v>184</v>
      </c>
      <c r="B50" s="57" t="s">
        <v>50</v>
      </c>
      <c r="C50" s="58">
        <v>18792</v>
      </c>
      <c r="D50" s="59" t="s">
        <v>188</v>
      </c>
      <c r="E50" s="64" t="s">
        <v>188</v>
      </c>
    </row>
    <row r="51" spans="1:5" ht="17.100000000000001" customHeight="1" x14ac:dyDescent="0.3">
      <c r="A51" s="57" t="s">
        <v>184</v>
      </c>
      <c r="B51" s="57" t="s">
        <v>51</v>
      </c>
      <c r="C51" s="58">
        <v>146293</v>
      </c>
      <c r="D51" s="59" t="s">
        <v>188</v>
      </c>
      <c r="E51" s="64" t="s">
        <v>188</v>
      </c>
    </row>
    <row r="52" spans="1:5" ht="17.100000000000001" customHeight="1" x14ac:dyDescent="0.3">
      <c r="A52" s="57" t="s">
        <v>184</v>
      </c>
      <c r="B52" s="57" t="s">
        <v>52</v>
      </c>
      <c r="C52" s="58">
        <v>143138</v>
      </c>
      <c r="D52" s="59" t="s">
        <v>188</v>
      </c>
      <c r="E52" s="64" t="s">
        <v>188</v>
      </c>
    </row>
    <row r="53" spans="1:5" ht="17.100000000000001" customHeight="1" x14ac:dyDescent="0.3">
      <c r="A53" s="57" t="s">
        <v>184</v>
      </c>
      <c r="B53" s="57" t="s">
        <v>53</v>
      </c>
      <c r="C53" s="58">
        <v>257621</v>
      </c>
      <c r="D53" s="59" t="s">
        <v>188</v>
      </c>
      <c r="E53" s="64" t="s">
        <v>188</v>
      </c>
    </row>
    <row r="54" spans="1:5" ht="17.100000000000001" customHeight="1" x14ac:dyDescent="0.3">
      <c r="A54" s="57" t="s">
        <v>184</v>
      </c>
      <c r="B54" s="57" t="s">
        <v>54</v>
      </c>
      <c r="C54" s="58">
        <v>45536</v>
      </c>
      <c r="D54" s="59" t="s">
        <v>188</v>
      </c>
      <c r="E54" s="64" t="s">
        <v>188</v>
      </c>
    </row>
    <row r="55" spans="1:5" ht="17.100000000000001" customHeight="1" x14ac:dyDescent="0.3">
      <c r="A55" s="57" t="s">
        <v>184</v>
      </c>
      <c r="B55" s="57" t="s">
        <v>55</v>
      </c>
      <c r="C55" s="58">
        <v>30923</v>
      </c>
      <c r="D55" s="59" t="s">
        <v>188</v>
      </c>
      <c r="E55" s="64" t="s">
        <v>188</v>
      </c>
    </row>
    <row r="56" spans="1:5" ht="17.100000000000001" customHeight="1" x14ac:dyDescent="0.3">
      <c r="A56" s="57" t="s">
        <v>184</v>
      </c>
      <c r="B56" s="57" t="s">
        <v>56</v>
      </c>
      <c r="C56" s="58">
        <v>5633</v>
      </c>
      <c r="D56" s="59" t="s">
        <v>188</v>
      </c>
      <c r="E56" s="64" t="s">
        <v>188</v>
      </c>
    </row>
    <row r="57" spans="1:5" ht="17.100000000000001" customHeight="1" x14ac:dyDescent="0.3">
      <c r="A57" s="57" t="s">
        <v>184</v>
      </c>
      <c r="B57" s="57" t="s">
        <v>57</v>
      </c>
      <c r="C57" s="58">
        <v>299869</v>
      </c>
      <c r="D57" s="59" t="s">
        <v>188</v>
      </c>
      <c r="E57" s="64" t="s">
        <v>188</v>
      </c>
    </row>
    <row r="58" spans="1:5" ht="17.100000000000001" customHeight="1" x14ac:dyDescent="0.3">
      <c r="A58" s="57" t="s">
        <v>184</v>
      </c>
      <c r="B58" s="57" t="s">
        <v>58</v>
      </c>
      <c r="C58" s="58">
        <v>15264</v>
      </c>
      <c r="D58" s="59" t="s">
        <v>188</v>
      </c>
      <c r="E58" s="64" t="s">
        <v>188</v>
      </c>
    </row>
    <row r="59" spans="1:5" ht="17.100000000000001" customHeight="1" x14ac:dyDescent="0.3">
      <c r="A59" s="57" t="s">
        <v>184</v>
      </c>
      <c r="B59" s="57" t="s">
        <v>59</v>
      </c>
      <c r="C59" s="58">
        <v>262825</v>
      </c>
      <c r="D59" s="59" t="s">
        <v>188</v>
      </c>
      <c r="E59" s="64" t="s">
        <v>188</v>
      </c>
    </row>
    <row r="60" spans="1:5" ht="17.100000000000001" customHeight="1" x14ac:dyDescent="0.3">
      <c r="A60" s="57" t="s">
        <v>184</v>
      </c>
      <c r="B60" s="57" t="s">
        <v>60</v>
      </c>
      <c r="C60" s="58">
        <v>60365</v>
      </c>
      <c r="D60" s="59" t="s">
        <v>188</v>
      </c>
      <c r="E60" s="64" t="s">
        <v>188</v>
      </c>
    </row>
    <row r="61" spans="1:5" ht="17.100000000000001" customHeight="1" x14ac:dyDescent="0.3">
      <c r="A61" s="57" t="s">
        <v>184</v>
      </c>
      <c r="B61" s="57" t="s">
        <v>61</v>
      </c>
      <c r="C61" s="58">
        <v>39285</v>
      </c>
      <c r="D61" s="59" t="s">
        <v>188</v>
      </c>
      <c r="E61" s="64" t="s">
        <v>188</v>
      </c>
    </row>
    <row r="62" spans="1:5" ht="17.100000000000001" customHeight="1" x14ac:dyDescent="0.3">
      <c r="A62" s="65" t="s">
        <v>184</v>
      </c>
      <c r="B62" s="65" t="s">
        <v>62</v>
      </c>
      <c r="C62" s="66">
        <v>14790781</v>
      </c>
      <c r="D62" s="67" t="s">
        <v>188</v>
      </c>
      <c r="E62" s="64" t="s">
        <v>188</v>
      </c>
    </row>
    <row r="63" spans="1:5" ht="17.100000000000001" customHeight="1" x14ac:dyDescent="0.3">
      <c r="A63" s="27" t="s">
        <v>105</v>
      </c>
    </row>
  </sheetData>
  <sheetProtection sheet="1" objects="1" scenarios="1" selectLockedCells="1"/>
  <conditionalFormatting sqref="A4:E62">
    <cfRule type="expression" dxfId="203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2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1.7109375" style="16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4"/>
      <c r="E2" s="17"/>
    </row>
    <row r="3" spans="1:6" ht="17.100000000000001" customHeight="1" x14ac:dyDescent="0.3">
      <c r="A3" s="51" t="s">
        <v>0</v>
      </c>
      <c r="B3" s="22" t="s">
        <v>123</v>
      </c>
      <c r="C3" s="22" t="s">
        <v>64</v>
      </c>
      <c r="D3" s="23" t="s">
        <v>1</v>
      </c>
      <c r="E3" s="30" t="s">
        <v>2</v>
      </c>
      <c r="F3" s="52" t="s">
        <v>3</v>
      </c>
    </row>
    <row r="4" spans="1:6" ht="17.100000000000001" customHeight="1" x14ac:dyDescent="0.3">
      <c r="A4" s="53" t="s">
        <v>184</v>
      </c>
      <c r="B4" s="20" t="s">
        <v>4</v>
      </c>
      <c r="C4" s="20" t="s">
        <v>65</v>
      </c>
      <c r="D4" s="21">
        <v>1733</v>
      </c>
      <c r="E4" s="28" t="s">
        <v>188</v>
      </c>
      <c r="F4" s="54" t="s">
        <v>188</v>
      </c>
    </row>
    <row r="5" spans="1:6" ht="17.100000000000001" customHeight="1" x14ac:dyDescent="0.3">
      <c r="A5" s="53" t="s">
        <v>184</v>
      </c>
      <c r="B5" s="20" t="s">
        <v>4</v>
      </c>
      <c r="C5" s="20" t="s">
        <v>114</v>
      </c>
      <c r="D5" s="21">
        <v>706</v>
      </c>
      <c r="E5" s="28" t="s">
        <v>188</v>
      </c>
      <c r="F5" s="54" t="s">
        <v>188</v>
      </c>
    </row>
    <row r="6" spans="1:6" ht="17.100000000000001" customHeight="1" x14ac:dyDescent="0.3">
      <c r="A6" s="53" t="s">
        <v>184</v>
      </c>
      <c r="B6" s="20" t="s">
        <v>4</v>
      </c>
      <c r="C6" s="20" t="s">
        <v>115</v>
      </c>
      <c r="D6" s="21">
        <v>339</v>
      </c>
      <c r="E6" s="28" t="s">
        <v>188</v>
      </c>
      <c r="F6" s="54" t="s">
        <v>188</v>
      </c>
    </row>
    <row r="7" spans="1:6" ht="17.100000000000001" customHeight="1" x14ac:dyDescent="0.3">
      <c r="A7" s="53" t="s">
        <v>184</v>
      </c>
      <c r="B7" s="20" t="s">
        <v>4</v>
      </c>
      <c r="C7" s="20" t="s">
        <v>66</v>
      </c>
      <c r="D7" s="21">
        <v>178</v>
      </c>
      <c r="E7" s="28" t="s">
        <v>188</v>
      </c>
      <c r="F7" s="54" t="s">
        <v>188</v>
      </c>
    </row>
    <row r="8" spans="1:6" ht="17.100000000000001" customHeight="1" x14ac:dyDescent="0.3">
      <c r="A8" s="53" t="s">
        <v>184</v>
      </c>
      <c r="B8" s="20" t="s">
        <v>4</v>
      </c>
      <c r="C8" s="20" t="s">
        <v>116</v>
      </c>
      <c r="D8" s="21">
        <v>177</v>
      </c>
      <c r="E8" s="28" t="s">
        <v>188</v>
      </c>
      <c r="F8" s="54" t="s">
        <v>188</v>
      </c>
    </row>
    <row r="9" spans="1:6" ht="17.100000000000001" customHeight="1" x14ac:dyDescent="0.3">
      <c r="A9" s="53" t="s">
        <v>184</v>
      </c>
      <c r="B9" s="20" t="s">
        <v>4</v>
      </c>
      <c r="C9" s="20" t="s">
        <v>117</v>
      </c>
      <c r="D9" s="21">
        <v>147</v>
      </c>
      <c r="E9" s="28" t="s">
        <v>188</v>
      </c>
      <c r="F9" s="54" t="s">
        <v>188</v>
      </c>
    </row>
    <row r="10" spans="1:6" ht="17.100000000000001" customHeight="1" x14ac:dyDescent="0.3">
      <c r="A10" s="53" t="s">
        <v>184</v>
      </c>
      <c r="B10" s="20" t="s">
        <v>4</v>
      </c>
      <c r="C10" s="20" t="s">
        <v>118</v>
      </c>
      <c r="D10" s="21">
        <v>119</v>
      </c>
      <c r="E10" s="28" t="s">
        <v>188</v>
      </c>
      <c r="F10" s="54" t="s">
        <v>188</v>
      </c>
    </row>
    <row r="11" spans="1:6" ht="17.100000000000001" customHeight="1" x14ac:dyDescent="0.3">
      <c r="A11" s="53" t="s">
        <v>184</v>
      </c>
      <c r="B11" s="20" t="s">
        <v>5</v>
      </c>
      <c r="C11" s="20" t="s">
        <v>115</v>
      </c>
      <c r="D11" s="21" t="s">
        <v>188</v>
      </c>
      <c r="E11" s="29">
        <v>1</v>
      </c>
      <c r="F11" s="54" t="s">
        <v>186</v>
      </c>
    </row>
    <row r="12" spans="1:6" ht="17.100000000000001" customHeight="1" x14ac:dyDescent="0.3">
      <c r="A12" s="53" t="s">
        <v>184</v>
      </c>
      <c r="B12" s="20" t="s">
        <v>6</v>
      </c>
      <c r="C12" s="20" t="s">
        <v>115</v>
      </c>
      <c r="D12" s="21">
        <v>29</v>
      </c>
      <c r="E12" s="28" t="s">
        <v>188</v>
      </c>
      <c r="F12" s="54" t="s">
        <v>188</v>
      </c>
    </row>
    <row r="13" spans="1:6" ht="17.100000000000001" customHeight="1" x14ac:dyDescent="0.3">
      <c r="A13" s="53" t="s">
        <v>184</v>
      </c>
      <c r="B13" s="20" t="s">
        <v>6</v>
      </c>
      <c r="C13" s="20" t="s">
        <v>65</v>
      </c>
      <c r="D13" s="21">
        <v>22</v>
      </c>
      <c r="E13" s="28" t="s">
        <v>188</v>
      </c>
      <c r="F13" s="54" t="s">
        <v>188</v>
      </c>
    </row>
    <row r="14" spans="1:6" ht="17.100000000000001" customHeight="1" x14ac:dyDescent="0.3">
      <c r="A14" s="53" t="s">
        <v>184</v>
      </c>
      <c r="B14" s="20" t="s">
        <v>6</v>
      </c>
      <c r="C14" s="20" t="s">
        <v>114</v>
      </c>
      <c r="D14" s="21" t="s">
        <v>188</v>
      </c>
      <c r="E14" s="29">
        <v>1</v>
      </c>
      <c r="F14" s="54" t="s">
        <v>186</v>
      </c>
    </row>
    <row r="15" spans="1:6" ht="17.100000000000001" customHeight="1" x14ac:dyDescent="0.3">
      <c r="A15" s="53" t="s">
        <v>184</v>
      </c>
      <c r="B15" s="20" t="s">
        <v>6</v>
      </c>
      <c r="C15" s="20" t="s">
        <v>121</v>
      </c>
      <c r="D15" s="21" t="s">
        <v>188</v>
      </c>
      <c r="E15" s="29">
        <v>1</v>
      </c>
      <c r="F15" s="54" t="s">
        <v>186</v>
      </c>
    </row>
    <row r="16" spans="1:6" ht="17.100000000000001" customHeight="1" x14ac:dyDescent="0.3">
      <c r="A16" s="53" t="s">
        <v>184</v>
      </c>
      <c r="B16" s="20" t="s">
        <v>7</v>
      </c>
      <c r="C16" s="20" t="s">
        <v>65</v>
      </c>
      <c r="D16" s="21">
        <v>154</v>
      </c>
      <c r="E16" s="28" t="s">
        <v>188</v>
      </c>
      <c r="F16" s="54" t="s">
        <v>188</v>
      </c>
    </row>
    <row r="17" spans="1:6" ht="17.100000000000001" customHeight="1" x14ac:dyDescent="0.3">
      <c r="A17" s="53" t="s">
        <v>184</v>
      </c>
      <c r="B17" s="20" t="s">
        <v>7</v>
      </c>
      <c r="C17" s="20" t="s">
        <v>115</v>
      </c>
      <c r="D17" s="21">
        <v>81</v>
      </c>
      <c r="E17" s="28" t="s">
        <v>188</v>
      </c>
      <c r="F17" s="54" t="s">
        <v>188</v>
      </c>
    </row>
    <row r="18" spans="1:6" ht="17.100000000000001" customHeight="1" x14ac:dyDescent="0.3">
      <c r="A18" s="53" t="s">
        <v>184</v>
      </c>
      <c r="B18" s="20" t="s">
        <v>7</v>
      </c>
      <c r="C18" s="20" t="s">
        <v>114</v>
      </c>
      <c r="D18" s="21">
        <v>27</v>
      </c>
      <c r="E18" s="28" t="s">
        <v>188</v>
      </c>
      <c r="F18" s="54" t="s">
        <v>188</v>
      </c>
    </row>
    <row r="19" spans="1:6" ht="17.100000000000001" customHeight="1" x14ac:dyDescent="0.3">
      <c r="A19" s="53" t="s">
        <v>184</v>
      </c>
      <c r="B19" s="20" t="s">
        <v>7</v>
      </c>
      <c r="C19" s="20" t="s">
        <v>66</v>
      </c>
      <c r="D19" s="21" t="s">
        <v>188</v>
      </c>
      <c r="E19" s="29">
        <v>1</v>
      </c>
      <c r="F19" s="54" t="s">
        <v>186</v>
      </c>
    </row>
    <row r="20" spans="1:6" ht="17.100000000000001" customHeight="1" x14ac:dyDescent="0.3">
      <c r="A20" s="53" t="s">
        <v>184</v>
      </c>
      <c r="B20" s="20" t="s">
        <v>7</v>
      </c>
      <c r="C20" s="20" t="s">
        <v>119</v>
      </c>
      <c r="D20" s="21" t="s">
        <v>188</v>
      </c>
      <c r="E20" s="29">
        <v>1</v>
      </c>
      <c r="F20" s="54" t="s">
        <v>186</v>
      </c>
    </row>
    <row r="21" spans="1:6" ht="17.100000000000001" customHeight="1" x14ac:dyDescent="0.3">
      <c r="A21" s="53" t="s">
        <v>184</v>
      </c>
      <c r="B21" s="20" t="s">
        <v>7</v>
      </c>
      <c r="C21" s="20" t="s">
        <v>117</v>
      </c>
      <c r="D21" s="21" t="s">
        <v>188</v>
      </c>
      <c r="E21" s="29">
        <v>1</v>
      </c>
      <c r="F21" s="54" t="s">
        <v>186</v>
      </c>
    </row>
    <row r="22" spans="1:6" ht="17.100000000000001" customHeight="1" x14ac:dyDescent="0.3">
      <c r="A22" s="53" t="s">
        <v>184</v>
      </c>
      <c r="B22" s="20" t="s">
        <v>7</v>
      </c>
      <c r="C22" s="20" t="s">
        <v>174</v>
      </c>
      <c r="D22" s="21" t="s">
        <v>188</v>
      </c>
      <c r="E22" s="29">
        <v>1</v>
      </c>
      <c r="F22" s="54" t="s">
        <v>186</v>
      </c>
    </row>
    <row r="23" spans="1:6" ht="17.100000000000001" customHeight="1" x14ac:dyDescent="0.3">
      <c r="A23" s="53" t="s">
        <v>184</v>
      </c>
      <c r="B23" s="20" t="s">
        <v>8</v>
      </c>
      <c r="C23" s="20" t="s">
        <v>115</v>
      </c>
      <c r="D23" s="21">
        <v>52</v>
      </c>
      <c r="E23" s="28" t="s">
        <v>188</v>
      </c>
      <c r="F23" s="54" t="s">
        <v>188</v>
      </c>
    </row>
    <row r="24" spans="1:6" ht="17.100000000000001" customHeight="1" x14ac:dyDescent="0.3">
      <c r="A24" s="53" t="s">
        <v>184</v>
      </c>
      <c r="B24" s="20" t="s">
        <v>8</v>
      </c>
      <c r="C24" s="20" t="s">
        <v>65</v>
      </c>
      <c r="D24" s="21">
        <v>39</v>
      </c>
      <c r="E24" s="28" t="s">
        <v>188</v>
      </c>
      <c r="F24" s="54" t="s">
        <v>188</v>
      </c>
    </row>
    <row r="25" spans="1:6" ht="17.100000000000001" customHeight="1" x14ac:dyDescent="0.3">
      <c r="A25" s="53" t="s">
        <v>184</v>
      </c>
      <c r="B25" s="20" t="s">
        <v>8</v>
      </c>
      <c r="C25" s="20" t="s">
        <v>114</v>
      </c>
      <c r="D25" s="21" t="s">
        <v>188</v>
      </c>
      <c r="E25" s="29">
        <v>1</v>
      </c>
      <c r="F25" s="54" t="s">
        <v>186</v>
      </c>
    </row>
    <row r="26" spans="1:6" ht="17.100000000000001" customHeight="1" x14ac:dyDescent="0.3">
      <c r="A26" s="53" t="s">
        <v>184</v>
      </c>
      <c r="B26" s="20" t="s">
        <v>8</v>
      </c>
      <c r="C26" s="20" t="s">
        <v>119</v>
      </c>
      <c r="D26" s="21" t="s">
        <v>188</v>
      </c>
      <c r="E26" s="29">
        <v>1</v>
      </c>
      <c r="F26" s="54" t="s">
        <v>186</v>
      </c>
    </row>
    <row r="27" spans="1:6" ht="17.100000000000001" customHeight="1" x14ac:dyDescent="0.3">
      <c r="A27" s="53" t="s">
        <v>184</v>
      </c>
      <c r="B27" s="20" t="s">
        <v>9</v>
      </c>
      <c r="C27" s="20" t="s">
        <v>65</v>
      </c>
      <c r="D27" s="21">
        <v>26</v>
      </c>
      <c r="E27" s="28" t="s">
        <v>188</v>
      </c>
      <c r="F27" s="54" t="s">
        <v>188</v>
      </c>
    </row>
    <row r="28" spans="1:6" ht="17.100000000000001" customHeight="1" x14ac:dyDescent="0.3">
      <c r="A28" s="53" t="s">
        <v>184</v>
      </c>
      <c r="B28" s="20" t="s">
        <v>9</v>
      </c>
      <c r="C28" s="20" t="s">
        <v>114</v>
      </c>
      <c r="D28" s="21">
        <v>23</v>
      </c>
      <c r="E28" s="28" t="s">
        <v>188</v>
      </c>
      <c r="F28" s="54" t="s">
        <v>188</v>
      </c>
    </row>
    <row r="29" spans="1:6" ht="17.100000000000001" customHeight="1" x14ac:dyDescent="0.3">
      <c r="A29" s="53" t="s">
        <v>184</v>
      </c>
      <c r="B29" s="20" t="s">
        <v>9</v>
      </c>
      <c r="C29" s="20" t="s">
        <v>115</v>
      </c>
      <c r="D29" s="21" t="s">
        <v>188</v>
      </c>
      <c r="E29" s="29">
        <v>1</v>
      </c>
      <c r="F29" s="54" t="s">
        <v>186</v>
      </c>
    </row>
    <row r="30" spans="1:6" ht="17.100000000000001" customHeight="1" x14ac:dyDescent="0.3">
      <c r="A30" s="53" t="s">
        <v>184</v>
      </c>
      <c r="B30" s="20" t="s">
        <v>9</v>
      </c>
      <c r="C30" s="20" t="s">
        <v>119</v>
      </c>
      <c r="D30" s="21" t="s">
        <v>188</v>
      </c>
      <c r="E30" s="29">
        <v>1</v>
      </c>
      <c r="F30" s="54" t="s">
        <v>186</v>
      </c>
    </row>
    <row r="31" spans="1:6" ht="17.100000000000001" customHeight="1" x14ac:dyDescent="0.3">
      <c r="A31" s="53" t="s">
        <v>184</v>
      </c>
      <c r="B31" s="20" t="s">
        <v>10</v>
      </c>
      <c r="C31" s="20" t="s">
        <v>65</v>
      </c>
      <c r="D31" s="21">
        <v>1359</v>
      </c>
      <c r="E31" s="28" t="s">
        <v>188</v>
      </c>
      <c r="F31" s="54" t="s">
        <v>188</v>
      </c>
    </row>
    <row r="32" spans="1:6" ht="17.100000000000001" customHeight="1" x14ac:dyDescent="0.3">
      <c r="A32" s="53" t="s">
        <v>184</v>
      </c>
      <c r="B32" s="20" t="s">
        <v>10</v>
      </c>
      <c r="C32" s="20" t="s">
        <v>114</v>
      </c>
      <c r="D32" s="21">
        <v>535</v>
      </c>
      <c r="E32" s="28" t="s">
        <v>188</v>
      </c>
      <c r="F32" s="54" t="s">
        <v>188</v>
      </c>
    </row>
    <row r="33" spans="1:6" ht="17.100000000000001" customHeight="1" x14ac:dyDescent="0.3">
      <c r="A33" s="53" t="s">
        <v>184</v>
      </c>
      <c r="B33" s="20" t="s">
        <v>10</v>
      </c>
      <c r="C33" s="20" t="s">
        <v>115</v>
      </c>
      <c r="D33" s="21">
        <v>255</v>
      </c>
      <c r="E33" s="28" t="s">
        <v>188</v>
      </c>
      <c r="F33" s="54" t="s">
        <v>188</v>
      </c>
    </row>
    <row r="34" spans="1:6" ht="17.100000000000001" customHeight="1" x14ac:dyDescent="0.3">
      <c r="A34" s="53" t="s">
        <v>184</v>
      </c>
      <c r="B34" s="20" t="s">
        <v>10</v>
      </c>
      <c r="C34" s="20" t="s">
        <v>66</v>
      </c>
      <c r="D34" s="21">
        <v>97</v>
      </c>
      <c r="E34" s="28" t="s">
        <v>188</v>
      </c>
      <c r="F34" s="54" t="s">
        <v>188</v>
      </c>
    </row>
    <row r="35" spans="1:6" ht="17.100000000000001" customHeight="1" x14ac:dyDescent="0.3">
      <c r="A35" s="53" t="s">
        <v>184</v>
      </c>
      <c r="B35" s="20" t="s">
        <v>10</v>
      </c>
      <c r="C35" s="20" t="s">
        <v>117</v>
      </c>
      <c r="D35" s="21">
        <v>67</v>
      </c>
      <c r="E35" s="28" t="s">
        <v>188</v>
      </c>
      <c r="F35" s="54" t="s">
        <v>188</v>
      </c>
    </row>
    <row r="36" spans="1:6" ht="17.100000000000001" customHeight="1" x14ac:dyDescent="0.3">
      <c r="A36" s="53" t="s">
        <v>184</v>
      </c>
      <c r="B36" s="20" t="s">
        <v>10</v>
      </c>
      <c r="C36" s="20" t="s">
        <v>120</v>
      </c>
      <c r="D36" s="21">
        <v>64</v>
      </c>
      <c r="E36" s="28" t="s">
        <v>188</v>
      </c>
      <c r="F36" s="54" t="s">
        <v>188</v>
      </c>
    </row>
    <row r="37" spans="1:6" ht="17.100000000000001" customHeight="1" x14ac:dyDescent="0.3">
      <c r="A37" s="53" t="s">
        <v>184</v>
      </c>
      <c r="B37" s="20" t="s">
        <v>10</v>
      </c>
      <c r="C37" s="20" t="s">
        <v>118</v>
      </c>
      <c r="D37" s="21">
        <v>49</v>
      </c>
      <c r="E37" s="28" t="s">
        <v>188</v>
      </c>
      <c r="F37" s="54" t="s">
        <v>188</v>
      </c>
    </row>
    <row r="38" spans="1:6" ht="17.100000000000001" customHeight="1" x14ac:dyDescent="0.3">
      <c r="A38" s="53" t="s">
        <v>184</v>
      </c>
      <c r="B38" s="20" t="s">
        <v>11</v>
      </c>
      <c r="C38" s="20" t="s">
        <v>65</v>
      </c>
      <c r="D38" s="21">
        <v>27</v>
      </c>
      <c r="E38" s="28" t="s">
        <v>188</v>
      </c>
      <c r="F38" s="54" t="s">
        <v>188</v>
      </c>
    </row>
    <row r="39" spans="1:6" ht="17.100000000000001" customHeight="1" x14ac:dyDescent="0.3">
      <c r="A39" s="53" t="s">
        <v>184</v>
      </c>
      <c r="B39" s="20" t="s">
        <v>11</v>
      </c>
      <c r="C39" s="20" t="s">
        <v>115</v>
      </c>
      <c r="D39" s="21">
        <v>24</v>
      </c>
      <c r="E39" s="28" t="s">
        <v>188</v>
      </c>
      <c r="F39" s="54" t="s">
        <v>188</v>
      </c>
    </row>
    <row r="40" spans="1:6" ht="17.100000000000001" customHeight="1" x14ac:dyDescent="0.3">
      <c r="A40" s="53" t="s">
        <v>184</v>
      </c>
      <c r="B40" s="20" t="s">
        <v>11</v>
      </c>
      <c r="C40" s="20" t="s">
        <v>114</v>
      </c>
      <c r="D40" s="21" t="s">
        <v>188</v>
      </c>
      <c r="E40" s="29">
        <v>1</v>
      </c>
      <c r="F40" s="54" t="s">
        <v>186</v>
      </c>
    </row>
    <row r="41" spans="1:6" ht="17.100000000000001" customHeight="1" x14ac:dyDescent="0.3">
      <c r="A41" s="53" t="s">
        <v>184</v>
      </c>
      <c r="B41" s="20" t="s">
        <v>11</v>
      </c>
      <c r="C41" s="20" t="s">
        <v>119</v>
      </c>
      <c r="D41" s="21" t="s">
        <v>188</v>
      </c>
      <c r="E41" s="29">
        <v>1</v>
      </c>
      <c r="F41" s="54" t="s">
        <v>186</v>
      </c>
    </row>
    <row r="42" spans="1:6" ht="17.100000000000001" customHeight="1" x14ac:dyDescent="0.3">
      <c r="A42" s="53" t="s">
        <v>184</v>
      </c>
      <c r="B42" s="20" t="s">
        <v>12</v>
      </c>
      <c r="C42" s="20" t="s">
        <v>65</v>
      </c>
      <c r="D42" s="21">
        <v>147</v>
      </c>
      <c r="E42" s="28" t="s">
        <v>188</v>
      </c>
      <c r="F42" s="54" t="s">
        <v>188</v>
      </c>
    </row>
    <row r="43" spans="1:6" ht="17.100000000000001" customHeight="1" x14ac:dyDescent="0.3">
      <c r="A43" s="53" t="s">
        <v>184</v>
      </c>
      <c r="B43" s="20" t="s">
        <v>12</v>
      </c>
      <c r="C43" s="20" t="s">
        <v>115</v>
      </c>
      <c r="D43" s="21">
        <v>128</v>
      </c>
      <c r="E43" s="28" t="s">
        <v>188</v>
      </c>
      <c r="F43" s="54" t="s">
        <v>188</v>
      </c>
    </row>
    <row r="44" spans="1:6" ht="17.100000000000001" customHeight="1" x14ac:dyDescent="0.3">
      <c r="A44" s="53" t="s">
        <v>184</v>
      </c>
      <c r="B44" s="20" t="s">
        <v>12</v>
      </c>
      <c r="C44" s="20" t="s">
        <v>114</v>
      </c>
      <c r="D44" s="21">
        <v>25</v>
      </c>
      <c r="E44" s="28" t="s">
        <v>188</v>
      </c>
      <c r="F44" s="54" t="s">
        <v>188</v>
      </c>
    </row>
    <row r="45" spans="1:6" ht="17.100000000000001" customHeight="1" x14ac:dyDescent="0.3">
      <c r="A45" s="53" t="s">
        <v>184</v>
      </c>
      <c r="B45" s="20" t="s">
        <v>12</v>
      </c>
      <c r="C45" s="20" t="s">
        <v>66</v>
      </c>
      <c r="D45" s="21">
        <v>16</v>
      </c>
      <c r="E45" s="28" t="s">
        <v>188</v>
      </c>
      <c r="F45" s="54" t="s">
        <v>188</v>
      </c>
    </row>
    <row r="46" spans="1:6" ht="17.100000000000001" customHeight="1" x14ac:dyDescent="0.3">
      <c r="A46" s="53" t="s">
        <v>184</v>
      </c>
      <c r="B46" s="20" t="s">
        <v>13</v>
      </c>
      <c r="C46" s="20" t="s">
        <v>65</v>
      </c>
      <c r="D46" s="21">
        <v>1406</v>
      </c>
      <c r="E46" s="28" t="s">
        <v>188</v>
      </c>
      <c r="F46" s="54" t="s">
        <v>188</v>
      </c>
    </row>
    <row r="47" spans="1:6" ht="17.100000000000001" customHeight="1" x14ac:dyDescent="0.3">
      <c r="A47" s="53" t="s">
        <v>184</v>
      </c>
      <c r="B47" s="20" t="s">
        <v>13</v>
      </c>
      <c r="C47" s="20" t="s">
        <v>114</v>
      </c>
      <c r="D47" s="21">
        <v>561</v>
      </c>
      <c r="E47" s="28" t="s">
        <v>188</v>
      </c>
      <c r="F47" s="54" t="s">
        <v>188</v>
      </c>
    </row>
    <row r="48" spans="1:6" ht="17.100000000000001" customHeight="1" x14ac:dyDescent="0.3">
      <c r="A48" s="53" t="s">
        <v>184</v>
      </c>
      <c r="B48" s="20" t="s">
        <v>13</v>
      </c>
      <c r="C48" s="20" t="s">
        <v>115</v>
      </c>
      <c r="D48" s="21">
        <v>219</v>
      </c>
      <c r="E48" s="28" t="s">
        <v>188</v>
      </c>
      <c r="F48" s="54" t="s">
        <v>188</v>
      </c>
    </row>
    <row r="49" spans="1:6" ht="17.100000000000001" customHeight="1" x14ac:dyDescent="0.3">
      <c r="A49" s="53" t="s">
        <v>184</v>
      </c>
      <c r="B49" s="20" t="s">
        <v>13</v>
      </c>
      <c r="C49" s="20" t="s">
        <v>118</v>
      </c>
      <c r="D49" s="21">
        <v>109</v>
      </c>
      <c r="E49" s="28" t="s">
        <v>188</v>
      </c>
      <c r="F49" s="54" t="s">
        <v>188</v>
      </c>
    </row>
    <row r="50" spans="1:6" ht="17.100000000000001" customHeight="1" x14ac:dyDescent="0.3">
      <c r="A50" s="53" t="s">
        <v>184</v>
      </c>
      <c r="B50" s="20" t="s">
        <v>13</v>
      </c>
      <c r="C50" s="20" t="s">
        <v>66</v>
      </c>
      <c r="D50" s="21">
        <v>102</v>
      </c>
      <c r="E50" s="28" t="s">
        <v>188</v>
      </c>
      <c r="F50" s="54" t="s">
        <v>188</v>
      </c>
    </row>
    <row r="51" spans="1:6" ht="17.100000000000001" customHeight="1" x14ac:dyDescent="0.3">
      <c r="A51" s="53" t="s">
        <v>184</v>
      </c>
      <c r="B51" s="20" t="s">
        <v>13</v>
      </c>
      <c r="C51" s="20" t="s">
        <v>117</v>
      </c>
      <c r="D51" s="21">
        <v>39</v>
      </c>
      <c r="E51" s="28" t="s">
        <v>188</v>
      </c>
      <c r="F51" s="54" t="s">
        <v>188</v>
      </c>
    </row>
    <row r="52" spans="1:6" ht="17.100000000000001" customHeight="1" x14ac:dyDescent="0.3">
      <c r="A52" s="53" t="s">
        <v>184</v>
      </c>
      <c r="B52" s="20" t="s">
        <v>13</v>
      </c>
      <c r="C52" s="20" t="s">
        <v>120</v>
      </c>
      <c r="D52" s="21">
        <v>29</v>
      </c>
      <c r="E52" s="28" t="s">
        <v>188</v>
      </c>
      <c r="F52" s="54" t="s">
        <v>188</v>
      </c>
    </row>
    <row r="53" spans="1:6" ht="17.100000000000001" customHeight="1" x14ac:dyDescent="0.3">
      <c r="A53" s="53" t="s">
        <v>184</v>
      </c>
      <c r="B53" s="20" t="s">
        <v>14</v>
      </c>
      <c r="C53" s="20" t="s">
        <v>65</v>
      </c>
      <c r="D53" s="21">
        <v>19</v>
      </c>
      <c r="E53" s="28" t="s">
        <v>188</v>
      </c>
      <c r="F53" s="54" t="s">
        <v>188</v>
      </c>
    </row>
    <row r="54" spans="1:6" ht="17.100000000000001" customHeight="1" x14ac:dyDescent="0.3">
      <c r="A54" s="53" t="s">
        <v>184</v>
      </c>
      <c r="B54" s="20" t="s">
        <v>14</v>
      </c>
      <c r="C54" s="20" t="s">
        <v>114</v>
      </c>
      <c r="D54" s="21">
        <v>18</v>
      </c>
      <c r="E54" s="28" t="s">
        <v>188</v>
      </c>
      <c r="F54" s="54" t="s">
        <v>188</v>
      </c>
    </row>
    <row r="55" spans="1:6" ht="17.100000000000001" customHeight="1" x14ac:dyDescent="0.3">
      <c r="A55" s="53" t="s">
        <v>184</v>
      </c>
      <c r="B55" s="20" t="s">
        <v>14</v>
      </c>
      <c r="C55" s="20" t="s">
        <v>115</v>
      </c>
      <c r="D55" s="21">
        <v>12</v>
      </c>
      <c r="E55" s="28" t="s">
        <v>188</v>
      </c>
      <c r="F55" s="54" t="s">
        <v>188</v>
      </c>
    </row>
    <row r="56" spans="1:6" ht="17.100000000000001" customHeight="1" x14ac:dyDescent="0.3">
      <c r="A56" s="53" t="s">
        <v>184</v>
      </c>
      <c r="B56" s="20" t="s">
        <v>14</v>
      </c>
      <c r="C56" s="20" t="s">
        <v>66</v>
      </c>
      <c r="D56" s="21" t="s">
        <v>188</v>
      </c>
      <c r="E56" s="29">
        <v>1</v>
      </c>
      <c r="F56" s="54" t="s">
        <v>186</v>
      </c>
    </row>
    <row r="57" spans="1:6" ht="17.100000000000001" customHeight="1" x14ac:dyDescent="0.3">
      <c r="A57" s="53" t="s">
        <v>184</v>
      </c>
      <c r="B57" s="20" t="s">
        <v>14</v>
      </c>
      <c r="C57" s="20" t="s">
        <v>119</v>
      </c>
      <c r="D57" s="21" t="s">
        <v>188</v>
      </c>
      <c r="E57" s="29">
        <v>1</v>
      </c>
      <c r="F57" s="54" t="s">
        <v>186</v>
      </c>
    </row>
    <row r="58" spans="1:6" ht="17.100000000000001" customHeight="1" x14ac:dyDescent="0.3">
      <c r="A58" s="53" t="s">
        <v>184</v>
      </c>
      <c r="B58" s="20" t="s">
        <v>14</v>
      </c>
      <c r="C58" s="20" t="s">
        <v>116</v>
      </c>
      <c r="D58" s="21" t="s">
        <v>188</v>
      </c>
      <c r="E58" s="29">
        <v>1</v>
      </c>
      <c r="F58" s="54" t="s">
        <v>186</v>
      </c>
    </row>
    <row r="59" spans="1:6" ht="17.100000000000001" customHeight="1" x14ac:dyDescent="0.3">
      <c r="A59" s="53" t="s">
        <v>184</v>
      </c>
      <c r="B59" s="20" t="s">
        <v>15</v>
      </c>
      <c r="C59" s="20" t="s">
        <v>65</v>
      </c>
      <c r="D59" s="21">
        <v>189</v>
      </c>
      <c r="E59" s="28" t="s">
        <v>188</v>
      </c>
      <c r="F59" s="54" t="s">
        <v>188</v>
      </c>
    </row>
    <row r="60" spans="1:6" ht="17.100000000000001" customHeight="1" x14ac:dyDescent="0.3">
      <c r="A60" s="53" t="s">
        <v>184</v>
      </c>
      <c r="B60" s="20" t="s">
        <v>15</v>
      </c>
      <c r="C60" s="20" t="s">
        <v>115</v>
      </c>
      <c r="D60" s="21">
        <v>82</v>
      </c>
      <c r="E60" s="28" t="s">
        <v>188</v>
      </c>
      <c r="F60" s="54" t="s">
        <v>188</v>
      </c>
    </row>
    <row r="61" spans="1:6" ht="17.100000000000001" customHeight="1" x14ac:dyDescent="0.3">
      <c r="A61" s="53" t="s">
        <v>184</v>
      </c>
      <c r="B61" s="20" t="s">
        <v>15</v>
      </c>
      <c r="C61" s="20" t="s">
        <v>114</v>
      </c>
      <c r="D61" s="21">
        <v>35</v>
      </c>
      <c r="E61" s="28" t="s">
        <v>188</v>
      </c>
      <c r="F61" s="54" t="s">
        <v>188</v>
      </c>
    </row>
    <row r="62" spans="1:6" ht="17.100000000000001" customHeight="1" x14ac:dyDescent="0.3">
      <c r="A62" s="53" t="s">
        <v>184</v>
      </c>
      <c r="B62" s="20" t="s">
        <v>15</v>
      </c>
      <c r="C62" s="20" t="s">
        <v>119</v>
      </c>
      <c r="D62" s="21" t="s">
        <v>188</v>
      </c>
      <c r="E62" s="29">
        <v>1</v>
      </c>
      <c r="F62" s="54" t="s">
        <v>186</v>
      </c>
    </row>
    <row r="63" spans="1:6" ht="17.100000000000001" customHeight="1" x14ac:dyDescent="0.3">
      <c r="A63" s="53" t="s">
        <v>184</v>
      </c>
      <c r="B63" s="20" t="s">
        <v>15</v>
      </c>
      <c r="C63" s="20" t="s">
        <v>117</v>
      </c>
      <c r="D63" s="21" t="s">
        <v>188</v>
      </c>
      <c r="E63" s="29">
        <v>1</v>
      </c>
      <c r="F63" s="54" t="s">
        <v>186</v>
      </c>
    </row>
    <row r="64" spans="1:6" ht="17.100000000000001" customHeight="1" x14ac:dyDescent="0.3">
      <c r="A64" s="53" t="s">
        <v>184</v>
      </c>
      <c r="B64" s="20" t="s">
        <v>15</v>
      </c>
      <c r="C64" s="20" t="s">
        <v>116</v>
      </c>
      <c r="D64" s="21" t="s">
        <v>188</v>
      </c>
      <c r="E64" s="29">
        <v>1</v>
      </c>
      <c r="F64" s="54" t="s">
        <v>186</v>
      </c>
    </row>
    <row r="65" spans="1:6" ht="17.100000000000001" customHeight="1" x14ac:dyDescent="0.3">
      <c r="A65" s="53" t="s">
        <v>184</v>
      </c>
      <c r="B65" s="20" t="s">
        <v>15</v>
      </c>
      <c r="C65" s="20" t="s">
        <v>66</v>
      </c>
      <c r="D65" s="21" t="s">
        <v>188</v>
      </c>
      <c r="E65" s="29">
        <v>1</v>
      </c>
      <c r="F65" s="54" t="s">
        <v>186</v>
      </c>
    </row>
    <row r="66" spans="1:6" ht="17.100000000000001" customHeight="1" x14ac:dyDescent="0.3">
      <c r="A66" s="53" t="s">
        <v>184</v>
      </c>
      <c r="B66" s="20" t="s">
        <v>16</v>
      </c>
      <c r="C66" s="20" t="s">
        <v>114</v>
      </c>
      <c r="D66" s="21">
        <v>285</v>
      </c>
      <c r="E66" s="28" t="s">
        <v>188</v>
      </c>
      <c r="F66" s="54" t="s">
        <v>188</v>
      </c>
    </row>
    <row r="67" spans="1:6" ht="17.100000000000001" customHeight="1" x14ac:dyDescent="0.3">
      <c r="A67" s="53" t="s">
        <v>184</v>
      </c>
      <c r="B67" s="20" t="s">
        <v>16</v>
      </c>
      <c r="C67" s="20" t="s">
        <v>65</v>
      </c>
      <c r="D67" s="21">
        <v>241</v>
      </c>
      <c r="E67" s="28" t="s">
        <v>188</v>
      </c>
      <c r="F67" s="54" t="s">
        <v>188</v>
      </c>
    </row>
    <row r="68" spans="1:6" ht="17.100000000000001" customHeight="1" x14ac:dyDescent="0.3">
      <c r="A68" s="53" t="s">
        <v>184</v>
      </c>
      <c r="B68" s="20" t="s">
        <v>16</v>
      </c>
      <c r="C68" s="20" t="s">
        <v>115</v>
      </c>
      <c r="D68" s="21">
        <v>19</v>
      </c>
      <c r="E68" s="28" t="s">
        <v>188</v>
      </c>
      <c r="F68" s="54" t="s">
        <v>188</v>
      </c>
    </row>
    <row r="69" spans="1:6" ht="17.100000000000001" customHeight="1" x14ac:dyDescent="0.3">
      <c r="A69" s="53" t="s">
        <v>184</v>
      </c>
      <c r="B69" s="20" t="s">
        <v>16</v>
      </c>
      <c r="C69" s="20" t="s">
        <v>116</v>
      </c>
      <c r="D69" s="21" t="s">
        <v>188</v>
      </c>
      <c r="E69" s="29">
        <v>1</v>
      </c>
      <c r="F69" s="54" t="s">
        <v>186</v>
      </c>
    </row>
    <row r="70" spans="1:6" ht="17.100000000000001" customHeight="1" x14ac:dyDescent="0.3">
      <c r="A70" s="53" t="s">
        <v>184</v>
      </c>
      <c r="B70" s="20" t="s">
        <v>16</v>
      </c>
      <c r="C70" s="20" t="s">
        <v>66</v>
      </c>
      <c r="D70" s="21" t="s">
        <v>188</v>
      </c>
      <c r="E70" s="29">
        <v>1</v>
      </c>
      <c r="F70" s="54" t="s">
        <v>186</v>
      </c>
    </row>
    <row r="71" spans="1:6" ht="17.100000000000001" customHeight="1" x14ac:dyDescent="0.3">
      <c r="A71" s="53" t="s">
        <v>184</v>
      </c>
      <c r="B71" s="20" t="s">
        <v>16</v>
      </c>
      <c r="C71" s="20" t="s">
        <v>117</v>
      </c>
      <c r="D71" s="21" t="s">
        <v>188</v>
      </c>
      <c r="E71" s="29">
        <v>1</v>
      </c>
      <c r="F71" s="54" t="s">
        <v>186</v>
      </c>
    </row>
    <row r="72" spans="1:6" ht="17.100000000000001" customHeight="1" x14ac:dyDescent="0.3">
      <c r="A72" s="53" t="s">
        <v>184</v>
      </c>
      <c r="B72" s="20" t="s">
        <v>16</v>
      </c>
      <c r="C72" s="20" t="s">
        <v>119</v>
      </c>
      <c r="D72" s="21" t="s">
        <v>188</v>
      </c>
      <c r="E72" s="29">
        <v>1</v>
      </c>
      <c r="F72" s="54" t="s">
        <v>186</v>
      </c>
    </row>
    <row r="73" spans="1:6" ht="17.100000000000001" customHeight="1" x14ac:dyDescent="0.3">
      <c r="A73" s="53" t="s">
        <v>184</v>
      </c>
      <c r="B73" s="20" t="s">
        <v>17</v>
      </c>
      <c r="C73" s="20" t="s">
        <v>65</v>
      </c>
      <c r="D73" s="21">
        <v>14</v>
      </c>
      <c r="E73" s="28" t="s">
        <v>188</v>
      </c>
      <c r="F73" s="54" t="s">
        <v>188</v>
      </c>
    </row>
    <row r="74" spans="1:6" ht="17.100000000000001" customHeight="1" x14ac:dyDescent="0.3">
      <c r="A74" s="53" t="s">
        <v>184</v>
      </c>
      <c r="B74" s="20" t="s">
        <v>17</v>
      </c>
      <c r="C74" s="20" t="s">
        <v>115</v>
      </c>
      <c r="D74" s="21">
        <v>12</v>
      </c>
      <c r="E74" s="28" t="s">
        <v>188</v>
      </c>
      <c r="F74" s="54" t="s">
        <v>188</v>
      </c>
    </row>
    <row r="75" spans="1:6" ht="17.100000000000001" customHeight="1" x14ac:dyDescent="0.3">
      <c r="A75" s="53" t="s">
        <v>184</v>
      </c>
      <c r="B75" s="20" t="s">
        <v>17</v>
      </c>
      <c r="C75" s="20" t="s">
        <v>114</v>
      </c>
      <c r="D75" s="21" t="s">
        <v>188</v>
      </c>
      <c r="E75" s="29">
        <v>1</v>
      </c>
      <c r="F75" s="54" t="s">
        <v>186</v>
      </c>
    </row>
    <row r="76" spans="1:6" ht="17.100000000000001" customHeight="1" x14ac:dyDescent="0.3">
      <c r="A76" s="53" t="s">
        <v>184</v>
      </c>
      <c r="B76" s="20" t="s">
        <v>17</v>
      </c>
      <c r="C76" s="20" t="s">
        <v>119</v>
      </c>
      <c r="D76" s="21" t="s">
        <v>188</v>
      </c>
      <c r="E76" s="29">
        <v>1</v>
      </c>
      <c r="F76" s="54" t="s">
        <v>186</v>
      </c>
    </row>
    <row r="77" spans="1:6" ht="17.100000000000001" customHeight="1" x14ac:dyDescent="0.3">
      <c r="A77" s="53" t="s">
        <v>184</v>
      </c>
      <c r="B77" s="20" t="s">
        <v>17</v>
      </c>
      <c r="C77" s="20" t="s">
        <v>66</v>
      </c>
      <c r="D77" s="21" t="s">
        <v>188</v>
      </c>
      <c r="E77" s="29">
        <v>1</v>
      </c>
      <c r="F77" s="54" t="s">
        <v>186</v>
      </c>
    </row>
    <row r="78" spans="1:6" ht="17.100000000000001" customHeight="1" x14ac:dyDescent="0.3">
      <c r="A78" s="53" t="s">
        <v>184</v>
      </c>
      <c r="B78" s="20" t="s">
        <v>18</v>
      </c>
      <c r="C78" s="20" t="s">
        <v>65</v>
      </c>
      <c r="D78" s="21">
        <v>1456</v>
      </c>
      <c r="E78" s="28" t="s">
        <v>188</v>
      </c>
      <c r="F78" s="54" t="s">
        <v>188</v>
      </c>
    </row>
    <row r="79" spans="1:6" ht="17.100000000000001" customHeight="1" x14ac:dyDescent="0.3">
      <c r="A79" s="53" t="s">
        <v>184</v>
      </c>
      <c r="B79" s="20" t="s">
        <v>18</v>
      </c>
      <c r="C79" s="20" t="s">
        <v>114</v>
      </c>
      <c r="D79" s="21">
        <v>631</v>
      </c>
      <c r="E79" s="28" t="s">
        <v>188</v>
      </c>
      <c r="F79" s="54" t="s">
        <v>188</v>
      </c>
    </row>
    <row r="80" spans="1:6" ht="17.100000000000001" customHeight="1" x14ac:dyDescent="0.3">
      <c r="A80" s="53" t="s">
        <v>184</v>
      </c>
      <c r="B80" s="20" t="s">
        <v>18</v>
      </c>
      <c r="C80" s="20" t="s">
        <v>115</v>
      </c>
      <c r="D80" s="21">
        <v>262</v>
      </c>
      <c r="E80" s="28" t="s">
        <v>188</v>
      </c>
      <c r="F80" s="54" t="s">
        <v>188</v>
      </c>
    </row>
    <row r="81" spans="1:6" ht="17.100000000000001" customHeight="1" x14ac:dyDescent="0.3">
      <c r="A81" s="53" t="s">
        <v>184</v>
      </c>
      <c r="B81" s="20" t="s">
        <v>18</v>
      </c>
      <c r="C81" s="20" t="s">
        <v>117</v>
      </c>
      <c r="D81" s="21">
        <v>77</v>
      </c>
      <c r="E81" s="28" t="s">
        <v>188</v>
      </c>
      <c r="F81" s="54" t="s">
        <v>188</v>
      </c>
    </row>
    <row r="82" spans="1:6" ht="17.100000000000001" customHeight="1" x14ac:dyDescent="0.3">
      <c r="A82" s="53" t="s">
        <v>184</v>
      </c>
      <c r="B82" s="20" t="s">
        <v>18</v>
      </c>
      <c r="C82" s="20" t="s">
        <v>118</v>
      </c>
      <c r="D82" s="21">
        <v>52</v>
      </c>
      <c r="E82" s="28" t="s">
        <v>188</v>
      </c>
      <c r="F82" s="54" t="s">
        <v>188</v>
      </c>
    </row>
    <row r="83" spans="1:6" ht="17.100000000000001" customHeight="1" x14ac:dyDescent="0.3">
      <c r="A83" s="53" t="s">
        <v>184</v>
      </c>
      <c r="B83" s="20" t="s">
        <v>18</v>
      </c>
      <c r="C83" s="20" t="s">
        <v>66</v>
      </c>
      <c r="D83" s="21">
        <v>48</v>
      </c>
      <c r="E83" s="28" t="s">
        <v>188</v>
      </c>
      <c r="F83" s="54" t="s">
        <v>188</v>
      </c>
    </row>
    <row r="84" spans="1:6" ht="17.100000000000001" customHeight="1" x14ac:dyDescent="0.3">
      <c r="A84" s="53" t="s">
        <v>184</v>
      </c>
      <c r="B84" s="20" t="s">
        <v>18</v>
      </c>
      <c r="C84" s="20" t="s">
        <v>121</v>
      </c>
      <c r="D84" s="21">
        <v>23</v>
      </c>
      <c r="E84" s="28" t="s">
        <v>188</v>
      </c>
      <c r="F84" s="54" t="s">
        <v>188</v>
      </c>
    </row>
    <row r="85" spans="1:6" ht="17.100000000000001" customHeight="1" x14ac:dyDescent="0.3">
      <c r="A85" s="53" t="s">
        <v>184</v>
      </c>
      <c r="B85" s="20" t="s">
        <v>19</v>
      </c>
      <c r="C85" s="20" t="s">
        <v>65</v>
      </c>
      <c r="D85" s="21">
        <v>186</v>
      </c>
      <c r="E85" s="28" t="s">
        <v>188</v>
      </c>
      <c r="F85" s="54" t="s">
        <v>188</v>
      </c>
    </row>
    <row r="86" spans="1:6" ht="17.100000000000001" customHeight="1" x14ac:dyDescent="0.3">
      <c r="A86" s="53" t="s">
        <v>184</v>
      </c>
      <c r="B86" s="20" t="s">
        <v>19</v>
      </c>
      <c r="C86" s="20" t="s">
        <v>114</v>
      </c>
      <c r="D86" s="21">
        <v>123</v>
      </c>
      <c r="E86" s="28" t="s">
        <v>188</v>
      </c>
      <c r="F86" s="54" t="s">
        <v>188</v>
      </c>
    </row>
    <row r="87" spans="1:6" ht="17.100000000000001" customHeight="1" x14ac:dyDescent="0.3">
      <c r="A87" s="53" t="s">
        <v>184</v>
      </c>
      <c r="B87" s="20" t="s">
        <v>19</v>
      </c>
      <c r="C87" s="20" t="s">
        <v>115</v>
      </c>
      <c r="D87" s="21">
        <v>33</v>
      </c>
      <c r="E87" s="28" t="s">
        <v>188</v>
      </c>
      <c r="F87" s="54" t="s">
        <v>188</v>
      </c>
    </row>
    <row r="88" spans="1:6" ht="17.100000000000001" customHeight="1" x14ac:dyDescent="0.3">
      <c r="A88" s="53" t="s">
        <v>184</v>
      </c>
      <c r="B88" s="20" t="s">
        <v>19</v>
      </c>
      <c r="C88" s="20" t="s">
        <v>117</v>
      </c>
      <c r="D88" s="21" t="s">
        <v>188</v>
      </c>
      <c r="E88" s="29">
        <v>1</v>
      </c>
      <c r="F88" s="54" t="s">
        <v>186</v>
      </c>
    </row>
    <row r="89" spans="1:6" ht="17.100000000000001" customHeight="1" x14ac:dyDescent="0.3">
      <c r="A89" s="53" t="s">
        <v>184</v>
      </c>
      <c r="B89" s="20" t="s">
        <v>19</v>
      </c>
      <c r="C89" s="20" t="s">
        <v>66</v>
      </c>
      <c r="D89" s="21" t="s">
        <v>188</v>
      </c>
      <c r="E89" s="29">
        <v>1</v>
      </c>
      <c r="F89" s="54" t="s">
        <v>186</v>
      </c>
    </row>
    <row r="90" spans="1:6" ht="17.100000000000001" customHeight="1" x14ac:dyDescent="0.3">
      <c r="A90" s="53" t="s">
        <v>184</v>
      </c>
      <c r="B90" s="20" t="s">
        <v>19</v>
      </c>
      <c r="C90" s="20" t="s">
        <v>116</v>
      </c>
      <c r="D90" s="21" t="s">
        <v>188</v>
      </c>
      <c r="E90" s="29">
        <v>1</v>
      </c>
      <c r="F90" s="54" t="s">
        <v>186</v>
      </c>
    </row>
    <row r="91" spans="1:6" ht="17.100000000000001" customHeight="1" x14ac:dyDescent="0.3">
      <c r="A91" s="53" t="s">
        <v>184</v>
      </c>
      <c r="B91" s="20" t="s">
        <v>19</v>
      </c>
      <c r="C91" s="20" t="s">
        <v>121</v>
      </c>
      <c r="D91" s="21" t="s">
        <v>188</v>
      </c>
      <c r="E91" s="29">
        <v>1</v>
      </c>
      <c r="F91" s="54" t="s">
        <v>186</v>
      </c>
    </row>
    <row r="92" spans="1:6" ht="17.100000000000001" customHeight="1" x14ac:dyDescent="0.3">
      <c r="A92" s="53" t="s">
        <v>184</v>
      </c>
      <c r="B92" s="20" t="s">
        <v>20</v>
      </c>
      <c r="C92" s="20" t="s">
        <v>115</v>
      </c>
      <c r="D92" s="21">
        <v>67</v>
      </c>
      <c r="E92" s="28" t="s">
        <v>188</v>
      </c>
      <c r="F92" s="54" t="s">
        <v>188</v>
      </c>
    </row>
    <row r="93" spans="1:6" ht="17.100000000000001" customHeight="1" x14ac:dyDescent="0.3">
      <c r="A93" s="53" t="s">
        <v>184</v>
      </c>
      <c r="B93" s="20" t="s">
        <v>20</v>
      </c>
      <c r="C93" s="20" t="s">
        <v>65</v>
      </c>
      <c r="D93" s="21">
        <v>53</v>
      </c>
      <c r="E93" s="28" t="s">
        <v>188</v>
      </c>
      <c r="F93" s="54" t="s">
        <v>188</v>
      </c>
    </row>
    <row r="94" spans="1:6" ht="17.100000000000001" customHeight="1" x14ac:dyDescent="0.3">
      <c r="A94" s="53" t="s">
        <v>184</v>
      </c>
      <c r="B94" s="20" t="s">
        <v>20</v>
      </c>
      <c r="C94" s="20" t="s">
        <v>114</v>
      </c>
      <c r="D94" s="21">
        <v>24</v>
      </c>
      <c r="E94" s="28" t="s">
        <v>188</v>
      </c>
      <c r="F94" s="54" t="s">
        <v>188</v>
      </c>
    </row>
    <row r="95" spans="1:6" ht="17.100000000000001" customHeight="1" x14ac:dyDescent="0.3">
      <c r="A95" s="53" t="s">
        <v>184</v>
      </c>
      <c r="B95" s="20" t="s">
        <v>20</v>
      </c>
      <c r="C95" s="20" t="s">
        <v>66</v>
      </c>
      <c r="D95" s="21" t="s">
        <v>188</v>
      </c>
      <c r="E95" s="29">
        <v>1</v>
      </c>
      <c r="F95" s="54" t="s">
        <v>186</v>
      </c>
    </row>
    <row r="96" spans="1:6" ht="17.100000000000001" customHeight="1" x14ac:dyDescent="0.3">
      <c r="A96" s="53" t="s">
        <v>184</v>
      </c>
      <c r="B96" s="20" t="s">
        <v>20</v>
      </c>
      <c r="C96" s="20" t="s">
        <v>117</v>
      </c>
      <c r="D96" s="21" t="s">
        <v>188</v>
      </c>
      <c r="E96" s="29">
        <v>1</v>
      </c>
      <c r="F96" s="54" t="s">
        <v>186</v>
      </c>
    </row>
    <row r="97" spans="1:6" ht="17.100000000000001" customHeight="1" x14ac:dyDescent="0.3">
      <c r="A97" s="53" t="s">
        <v>184</v>
      </c>
      <c r="B97" s="20" t="s">
        <v>20</v>
      </c>
      <c r="C97" s="20" t="s">
        <v>121</v>
      </c>
      <c r="D97" s="21" t="s">
        <v>188</v>
      </c>
      <c r="E97" s="29">
        <v>1</v>
      </c>
      <c r="F97" s="54" t="s">
        <v>186</v>
      </c>
    </row>
    <row r="98" spans="1:6" ht="17.100000000000001" customHeight="1" x14ac:dyDescent="0.3">
      <c r="A98" s="53" t="s">
        <v>184</v>
      </c>
      <c r="B98" s="20" t="s">
        <v>21</v>
      </c>
      <c r="C98" s="20" t="s">
        <v>65</v>
      </c>
      <c r="D98" s="21">
        <v>14</v>
      </c>
      <c r="E98" s="28" t="s">
        <v>188</v>
      </c>
      <c r="F98" s="54" t="s">
        <v>188</v>
      </c>
    </row>
    <row r="99" spans="1:6" ht="17.100000000000001" customHeight="1" x14ac:dyDescent="0.3">
      <c r="A99" s="53" t="s">
        <v>184</v>
      </c>
      <c r="B99" s="20" t="s">
        <v>21</v>
      </c>
      <c r="C99" s="20" t="s">
        <v>115</v>
      </c>
      <c r="D99" s="21">
        <v>13</v>
      </c>
      <c r="E99" s="28" t="s">
        <v>188</v>
      </c>
      <c r="F99" s="54" t="s">
        <v>188</v>
      </c>
    </row>
    <row r="100" spans="1:6" ht="17.100000000000001" customHeight="1" x14ac:dyDescent="0.3">
      <c r="A100" s="53" t="s">
        <v>184</v>
      </c>
      <c r="B100" s="20" t="s">
        <v>21</v>
      </c>
      <c r="C100" s="20" t="s">
        <v>117</v>
      </c>
      <c r="D100" s="21" t="s">
        <v>188</v>
      </c>
      <c r="E100" s="29">
        <v>1</v>
      </c>
      <c r="F100" s="54" t="s">
        <v>186</v>
      </c>
    </row>
    <row r="101" spans="1:6" ht="17.100000000000001" customHeight="1" x14ac:dyDescent="0.3">
      <c r="A101" s="53" t="s">
        <v>184</v>
      </c>
      <c r="B101" s="20" t="s">
        <v>21</v>
      </c>
      <c r="C101" s="20" t="s">
        <v>114</v>
      </c>
      <c r="D101" s="21" t="s">
        <v>188</v>
      </c>
      <c r="E101" s="29">
        <v>1</v>
      </c>
      <c r="F101" s="54" t="s">
        <v>186</v>
      </c>
    </row>
    <row r="102" spans="1:6" ht="17.100000000000001" customHeight="1" x14ac:dyDescent="0.3">
      <c r="A102" s="53" t="s">
        <v>184</v>
      </c>
      <c r="B102" s="20" t="s">
        <v>21</v>
      </c>
      <c r="C102" s="20" t="s">
        <v>120</v>
      </c>
      <c r="D102" s="21" t="s">
        <v>188</v>
      </c>
      <c r="E102" s="29">
        <v>1</v>
      </c>
      <c r="F102" s="54" t="s">
        <v>186</v>
      </c>
    </row>
    <row r="103" spans="1:6" ht="17.100000000000001" customHeight="1" x14ac:dyDescent="0.3">
      <c r="A103" s="53" t="s">
        <v>184</v>
      </c>
      <c r="B103" s="20" t="s">
        <v>22</v>
      </c>
      <c r="C103" s="20" t="s">
        <v>65</v>
      </c>
      <c r="D103" s="21">
        <v>11287</v>
      </c>
      <c r="E103" s="28" t="s">
        <v>188</v>
      </c>
      <c r="F103" s="54" t="s">
        <v>188</v>
      </c>
    </row>
    <row r="104" spans="1:6" ht="17.100000000000001" customHeight="1" x14ac:dyDescent="0.3">
      <c r="A104" s="53" t="s">
        <v>184</v>
      </c>
      <c r="B104" s="20" t="s">
        <v>22</v>
      </c>
      <c r="C104" s="20" t="s">
        <v>114</v>
      </c>
      <c r="D104" s="21">
        <v>8897</v>
      </c>
      <c r="E104" s="28" t="s">
        <v>188</v>
      </c>
      <c r="F104" s="54" t="s">
        <v>188</v>
      </c>
    </row>
    <row r="105" spans="1:6" ht="17.100000000000001" customHeight="1" x14ac:dyDescent="0.3">
      <c r="A105" s="53" t="s">
        <v>184</v>
      </c>
      <c r="B105" s="20" t="s">
        <v>22</v>
      </c>
      <c r="C105" s="20" t="s">
        <v>115</v>
      </c>
      <c r="D105" s="21">
        <v>5205</v>
      </c>
      <c r="E105" s="28" t="s">
        <v>188</v>
      </c>
      <c r="F105" s="54" t="s">
        <v>188</v>
      </c>
    </row>
    <row r="106" spans="1:6" ht="17.100000000000001" customHeight="1" x14ac:dyDescent="0.3">
      <c r="A106" s="53" t="s">
        <v>184</v>
      </c>
      <c r="B106" s="20" t="s">
        <v>22</v>
      </c>
      <c r="C106" s="20" t="s">
        <v>117</v>
      </c>
      <c r="D106" s="21">
        <v>1334</v>
      </c>
      <c r="E106" s="28" t="s">
        <v>188</v>
      </c>
      <c r="F106" s="54" t="s">
        <v>188</v>
      </c>
    </row>
    <row r="107" spans="1:6" ht="17.100000000000001" customHeight="1" x14ac:dyDescent="0.3">
      <c r="A107" s="53" t="s">
        <v>184</v>
      </c>
      <c r="B107" s="20" t="s">
        <v>22</v>
      </c>
      <c r="C107" s="20" t="s">
        <v>66</v>
      </c>
      <c r="D107" s="21">
        <v>1153</v>
      </c>
      <c r="E107" s="28" t="s">
        <v>188</v>
      </c>
      <c r="F107" s="54" t="s">
        <v>188</v>
      </c>
    </row>
    <row r="108" spans="1:6" ht="17.100000000000001" customHeight="1" x14ac:dyDescent="0.3">
      <c r="A108" s="53" t="s">
        <v>184</v>
      </c>
      <c r="B108" s="20" t="s">
        <v>22</v>
      </c>
      <c r="C108" s="20" t="s">
        <v>116</v>
      </c>
      <c r="D108" s="21">
        <v>1009</v>
      </c>
      <c r="E108" s="28" t="s">
        <v>188</v>
      </c>
      <c r="F108" s="54" t="s">
        <v>188</v>
      </c>
    </row>
    <row r="109" spans="1:6" ht="17.100000000000001" customHeight="1" x14ac:dyDescent="0.3">
      <c r="A109" s="53" t="s">
        <v>184</v>
      </c>
      <c r="B109" s="20" t="s">
        <v>22</v>
      </c>
      <c r="C109" s="20" t="s">
        <v>121</v>
      </c>
      <c r="D109" s="21">
        <v>476</v>
      </c>
      <c r="E109" s="28" t="s">
        <v>188</v>
      </c>
      <c r="F109" s="54" t="s">
        <v>188</v>
      </c>
    </row>
    <row r="110" spans="1:6" ht="17.100000000000001" customHeight="1" x14ac:dyDescent="0.3">
      <c r="A110" s="53" t="s">
        <v>184</v>
      </c>
      <c r="B110" s="20" t="s">
        <v>23</v>
      </c>
      <c r="C110" s="20" t="s">
        <v>65</v>
      </c>
      <c r="D110" s="21">
        <v>179</v>
      </c>
      <c r="E110" s="28" t="s">
        <v>188</v>
      </c>
      <c r="F110" s="54" t="s">
        <v>188</v>
      </c>
    </row>
    <row r="111" spans="1:6" ht="17.100000000000001" customHeight="1" x14ac:dyDescent="0.3">
      <c r="A111" s="53" t="s">
        <v>184</v>
      </c>
      <c r="B111" s="20" t="s">
        <v>23</v>
      </c>
      <c r="C111" s="20" t="s">
        <v>114</v>
      </c>
      <c r="D111" s="21">
        <v>94</v>
      </c>
      <c r="E111" s="28" t="s">
        <v>188</v>
      </c>
      <c r="F111" s="54" t="s">
        <v>188</v>
      </c>
    </row>
    <row r="112" spans="1:6" ht="17.100000000000001" customHeight="1" x14ac:dyDescent="0.3">
      <c r="A112" s="53" t="s">
        <v>184</v>
      </c>
      <c r="B112" s="20" t="s">
        <v>23</v>
      </c>
      <c r="C112" s="20" t="s">
        <v>115</v>
      </c>
      <c r="D112" s="21">
        <v>33</v>
      </c>
      <c r="E112" s="28" t="s">
        <v>188</v>
      </c>
      <c r="F112" s="54" t="s">
        <v>188</v>
      </c>
    </row>
    <row r="113" spans="1:6" ht="17.100000000000001" customHeight="1" x14ac:dyDescent="0.3">
      <c r="A113" s="53" t="s">
        <v>184</v>
      </c>
      <c r="B113" s="20" t="s">
        <v>23</v>
      </c>
      <c r="C113" s="20" t="s">
        <v>66</v>
      </c>
      <c r="D113" s="21" t="s">
        <v>188</v>
      </c>
      <c r="E113" s="29">
        <v>1</v>
      </c>
      <c r="F113" s="54" t="s">
        <v>186</v>
      </c>
    </row>
    <row r="114" spans="1:6" ht="17.100000000000001" customHeight="1" x14ac:dyDescent="0.3">
      <c r="A114" s="53" t="s">
        <v>184</v>
      </c>
      <c r="B114" s="20" t="s">
        <v>23</v>
      </c>
      <c r="C114" s="20" t="s">
        <v>118</v>
      </c>
      <c r="D114" s="21" t="s">
        <v>188</v>
      </c>
      <c r="E114" s="29">
        <v>1</v>
      </c>
      <c r="F114" s="54" t="s">
        <v>186</v>
      </c>
    </row>
    <row r="115" spans="1:6" ht="17.100000000000001" customHeight="1" x14ac:dyDescent="0.3">
      <c r="A115" s="53" t="s">
        <v>184</v>
      </c>
      <c r="B115" s="20" t="s">
        <v>23</v>
      </c>
      <c r="C115" s="20" t="s">
        <v>117</v>
      </c>
      <c r="D115" s="21" t="s">
        <v>188</v>
      </c>
      <c r="E115" s="29">
        <v>1</v>
      </c>
      <c r="F115" s="54" t="s">
        <v>186</v>
      </c>
    </row>
    <row r="116" spans="1:6" ht="17.100000000000001" customHeight="1" x14ac:dyDescent="0.3">
      <c r="A116" s="53" t="s">
        <v>184</v>
      </c>
      <c r="B116" s="20" t="s">
        <v>23</v>
      </c>
      <c r="C116" s="20" t="s">
        <v>120</v>
      </c>
      <c r="D116" s="21" t="s">
        <v>188</v>
      </c>
      <c r="E116" s="29">
        <v>1</v>
      </c>
      <c r="F116" s="54" t="s">
        <v>186</v>
      </c>
    </row>
    <row r="117" spans="1:6" ht="17.100000000000001" customHeight="1" x14ac:dyDescent="0.3">
      <c r="A117" s="53" t="s">
        <v>184</v>
      </c>
      <c r="B117" s="20" t="s">
        <v>24</v>
      </c>
      <c r="C117" s="20" t="s">
        <v>65</v>
      </c>
      <c r="D117" s="21">
        <v>304</v>
      </c>
      <c r="E117" s="28" t="s">
        <v>188</v>
      </c>
      <c r="F117" s="54" t="s">
        <v>188</v>
      </c>
    </row>
    <row r="118" spans="1:6" ht="17.100000000000001" customHeight="1" x14ac:dyDescent="0.3">
      <c r="A118" s="53" t="s">
        <v>184</v>
      </c>
      <c r="B118" s="20" t="s">
        <v>24</v>
      </c>
      <c r="C118" s="20" t="s">
        <v>114</v>
      </c>
      <c r="D118" s="21">
        <v>178</v>
      </c>
      <c r="E118" s="28" t="s">
        <v>188</v>
      </c>
      <c r="F118" s="54" t="s">
        <v>188</v>
      </c>
    </row>
    <row r="119" spans="1:6" ht="17.100000000000001" customHeight="1" x14ac:dyDescent="0.3">
      <c r="A119" s="53" t="s">
        <v>184</v>
      </c>
      <c r="B119" s="20" t="s">
        <v>24</v>
      </c>
      <c r="C119" s="20" t="s">
        <v>115</v>
      </c>
      <c r="D119" s="21">
        <v>133</v>
      </c>
      <c r="E119" s="28" t="s">
        <v>188</v>
      </c>
      <c r="F119" s="54" t="s">
        <v>188</v>
      </c>
    </row>
    <row r="120" spans="1:6" ht="17.100000000000001" customHeight="1" x14ac:dyDescent="0.3">
      <c r="A120" s="53" t="s">
        <v>184</v>
      </c>
      <c r="B120" s="20" t="s">
        <v>24</v>
      </c>
      <c r="C120" s="20" t="s">
        <v>66</v>
      </c>
      <c r="D120" s="21" t="s">
        <v>188</v>
      </c>
      <c r="E120" s="28">
        <v>2</v>
      </c>
      <c r="F120" s="54" t="s">
        <v>187</v>
      </c>
    </row>
    <row r="121" spans="1:6" ht="17.100000000000001" customHeight="1" x14ac:dyDescent="0.3">
      <c r="A121" s="53" t="s">
        <v>184</v>
      </c>
      <c r="B121" s="20" t="s">
        <v>24</v>
      </c>
      <c r="C121" s="20" t="s">
        <v>117</v>
      </c>
      <c r="D121" s="21" t="s">
        <v>188</v>
      </c>
      <c r="E121" s="29">
        <v>1</v>
      </c>
      <c r="F121" s="54" t="s">
        <v>186</v>
      </c>
    </row>
    <row r="122" spans="1:6" ht="17.100000000000001" customHeight="1" x14ac:dyDescent="0.3">
      <c r="A122" s="53" t="s">
        <v>184</v>
      </c>
      <c r="B122" s="20" t="s">
        <v>25</v>
      </c>
      <c r="C122" s="20" t="s">
        <v>115</v>
      </c>
      <c r="D122" s="21">
        <v>16</v>
      </c>
      <c r="E122" s="28" t="s">
        <v>188</v>
      </c>
      <c r="F122" s="54" t="s">
        <v>188</v>
      </c>
    </row>
    <row r="123" spans="1:6" ht="17.100000000000001" customHeight="1" x14ac:dyDescent="0.3">
      <c r="A123" s="53" t="s">
        <v>184</v>
      </c>
      <c r="B123" s="20" t="s">
        <v>25</v>
      </c>
      <c r="C123" s="20" t="s">
        <v>65</v>
      </c>
      <c r="D123" s="21" t="s">
        <v>188</v>
      </c>
      <c r="E123" s="29">
        <v>1</v>
      </c>
      <c r="F123" s="54" t="s">
        <v>186</v>
      </c>
    </row>
    <row r="124" spans="1:6" ht="17.100000000000001" customHeight="1" x14ac:dyDescent="0.3">
      <c r="A124" s="53" t="s">
        <v>184</v>
      </c>
      <c r="B124" s="20" t="s">
        <v>25</v>
      </c>
      <c r="C124" s="20" t="s">
        <v>114</v>
      </c>
      <c r="D124" s="21" t="s">
        <v>188</v>
      </c>
      <c r="E124" s="29">
        <v>1</v>
      </c>
      <c r="F124" s="54" t="s">
        <v>186</v>
      </c>
    </row>
    <row r="125" spans="1:6" ht="17.100000000000001" customHeight="1" x14ac:dyDescent="0.3">
      <c r="A125" s="53" t="s">
        <v>184</v>
      </c>
      <c r="B125" s="20" t="s">
        <v>25</v>
      </c>
      <c r="C125" s="20" t="s">
        <v>119</v>
      </c>
      <c r="D125" s="21" t="s">
        <v>188</v>
      </c>
      <c r="E125" s="29">
        <v>1</v>
      </c>
      <c r="F125" s="54" t="s">
        <v>186</v>
      </c>
    </row>
    <row r="126" spans="1:6" ht="17.100000000000001" customHeight="1" x14ac:dyDescent="0.3">
      <c r="A126" s="53" t="s">
        <v>184</v>
      </c>
      <c r="B126" s="20" t="s">
        <v>26</v>
      </c>
      <c r="C126" s="20" t="s">
        <v>65</v>
      </c>
      <c r="D126" s="21">
        <v>92</v>
      </c>
      <c r="E126" s="28" t="s">
        <v>188</v>
      </c>
      <c r="F126" s="54" t="s">
        <v>188</v>
      </c>
    </row>
    <row r="127" spans="1:6" ht="17.100000000000001" customHeight="1" x14ac:dyDescent="0.3">
      <c r="A127" s="53" t="s">
        <v>184</v>
      </c>
      <c r="B127" s="20" t="s">
        <v>26</v>
      </c>
      <c r="C127" s="20" t="s">
        <v>115</v>
      </c>
      <c r="D127" s="21">
        <v>33</v>
      </c>
      <c r="E127" s="28" t="s">
        <v>188</v>
      </c>
      <c r="F127" s="54" t="s">
        <v>188</v>
      </c>
    </row>
    <row r="128" spans="1:6" ht="17.100000000000001" customHeight="1" x14ac:dyDescent="0.3">
      <c r="A128" s="53" t="s">
        <v>184</v>
      </c>
      <c r="B128" s="20" t="s">
        <v>26</v>
      </c>
      <c r="C128" s="20" t="s">
        <v>114</v>
      </c>
      <c r="D128" s="21">
        <v>23</v>
      </c>
      <c r="E128" s="28" t="s">
        <v>188</v>
      </c>
      <c r="F128" s="54" t="s">
        <v>188</v>
      </c>
    </row>
    <row r="129" spans="1:6" ht="17.100000000000001" customHeight="1" x14ac:dyDescent="0.3">
      <c r="A129" s="53" t="s">
        <v>184</v>
      </c>
      <c r="B129" s="20" t="s">
        <v>26</v>
      </c>
      <c r="C129" s="20" t="s">
        <v>119</v>
      </c>
      <c r="D129" s="21" t="s">
        <v>188</v>
      </c>
      <c r="E129" s="29">
        <v>1</v>
      </c>
      <c r="F129" s="54" t="s">
        <v>186</v>
      </c>
    </row>
    <row r="130" spans="1:6" ht="17.100000000000001" customHeight="1" x14ac:dyDescent="0.3">
      <c r="A130" s="53" t="s">
        <v>184</v>
      </c>
      <c r="B130" s="20" t="s">
        <v>26</v>
      </c>
      <c r="C130" s="20" t="s">
        <v>66</v>
      </c>
      <c r="D130" s="21" t="s">
        <v>188</v>
      </c>
      <c r="E130" s="29">
        <v>1</v>
      </c>
      <c r="F130" s="54" t="s">
        <v>186</v>
      </c>
    </row>
    <row r="131" spans="1:6" ht="17.100000000000001" customHeight="1" x14ac:dyDescent="0.3">
      <c r="A131" s="53" t="s">
        <v>184</v>
      </c>
      <c r="B131" s="20" t="s">
        <v>27</v>
      </c>
      <c r="C131" s="20" t="s">
        <v>65</v>
      </c>
      <c r="D131" s="21">
        <v>359</v>
      </c>
      <c r="E131" s="28" t="s">
        <v>188</v>
      </c>
      <c r="F131" s="54" t="s">
        <v>188</v>
      </c>
    </row>
    <row r="132" spans="1:6" ht="17.100000000000001" customHeight="1" x14ac:dyDescent="0.3">
      <c r="A132" s="53" t="s">
        <v>184</v>
      </c>
      <c r="B132" s="20" t="s">
        <v>27</v>
      </c>
      <c r="C132" s="20" t="s">
        <v>114</v>
      </c>
      <c r="D132" s="21">
        <v>173</v>
      </c>
      <c r="E132" s="28" t="s">
        <v>188</v>
      </c>
      <c r="F132" s="54" t="s">
        <v>188</v>
      </c>
    </row>
    <row r="133" spans="1:6" ht="17.100000000000001" customHeight="1" x14ac:dyDescent="0.3">
      <c r="A133" s="53" t="s">
        <v>184</v>
      </c>
      <c r="B133" s="20" t="s">
        <v>27</v>
      </c>
      <c r="C133" s="20" t="s">
        <v>115</v>
      </c>
      <c r="D133" s="21">
        <v>28</v>
      </c>
      <c r="E133" s="28" t="s">
        <v>188</v>
      </c>
      <c r="F133" s="54" t="s">
        <v>188</v>
      </c>
    </row>
    <row r="134" spans="1:6" ht="17.100000000000001" customHeight="1" x14ac:dyDescent="0.3">
      <c r="A134" s="53" t="s">
        <v>184</v>
      </c>
      <c r="B134" s="20" t="s">
        <v>27</v>
      </c>
      <c r="C134" s="20" t="s">
        <v>66</v>
      </c>
      <c r="D134" s="21" t="s">
        <v>188</v>
      </c>
      <c r="E134" s="29">
        <v>1</v>
      </c>
      <c r="F134" s="54" t="s">
        <v>186</v>
      </c>
    </row>
    <row r="135" spans="1:6" ht="17.100000000000001" customHeight="1" x14ac:dyDescent="0.3">
      <c r="A135" s="53" t="s">
        <v>184</v>
      </c>
      <c r="B135" s="20" t="s">
        <v>27</v>
      </c>
      <c r="C135" s="20" t="s">
        <v>117</v>
      </c>
      <c r="D135" s="21" t="s">
        <v>188</v>
      </c>
      <c r="E135" s="29">
        <v>1</v>
      </c>
      <c r="F135" s="54" t="s">
        <v>186</v>
      </c>
    </row>
    <row r="136" spans="1:6" ht="17.100000000000001" customHeight="1" x14ac:dyDescent="0.3">
      <c r="A136" s="53" t="s">
        <v>184</v>
      </c>
      <c r="B136" s="20" t="s">
        <v>27</v>
      </c>
      <c r="C136" s="20" t="s">
        <v>121</v>
      </c>
      <c r="D136" s="21" t="s">
        <v>188</v>
      </c>
      <c r="E136" s="29">
        <v>1</v>
      </c>
      <c r="F136" s="54" t="s">
        <v>186</v>
      </c>
    </row>
    <row r="137" spans="1:6" ht="17.100000000000001" customHeight="1" x14ac:dyDescent="0.3">
      <c r="A137" s="53" t="s">
        <v>184</v>
      </c>
      <c r="B137" s="20" t="s">
        <v>27</v>
      </c>
      <c r="C137" s="20" t="s">
        <v>118</v>
      </c>
      <c r="D137" s="21" t="s">
        <v>188</v>
      </c>
      <c r="E137" s="29">
        <v>1</v>
      </c>
      <c r="F137" s="54" t="s">
        <v>186</v>
      </c>
    </row>
    <row r="138" spans="1:6" ht="17.100000000000001" customHeight="1" x14ac:dyDescent="0.3">
      <c r="A138" s="53" t="s">
        <v>184</v>
      </c>
      <c r="B138" s="20" t="s">
        <v>28</v>
      </c>
      <c r="C138" s="20" t="s">
        <v>65</v>
      </c>
      <c r="D138" s="21">
        <v>14</v>
      </c>
      <c r="E138" s="28" t="s">
        <v>188</v>
      </c>
      <c r="F138" s="54" t="s">
        <v>188</v>
      </c>
    </row>
    <row r="139" spans="1:6" ht="17.100000000000001" customHeight="1" x14ac:dyDescent="0.3">
      <c r="A139" s="53" t="s">
        <v>184</v>
      </c>
      <c r="B139" s="20" t="s">
        <v>28</v>
      </c>
      <c r="C139" s="20" t="s">
        <v>115</v>
      </c>
      <c r="D139" s="21" t="s">
        <v>188</v>
      </c>
      <c r="E139" s="28">
        <v>2</v>
      </c>
      <c r="F139" s="54" t="s">
        <v>187</v>
      </c>
    </row>
    <row r="140" spans="1:6" ht="17.100000000000001" customHeight="1" x14ac:dyDescent="0.3">
      <c r="A140" s="53" t="s">
        <v>184</v>
      </c>
      <c r="B140" s="20" t="s">
        <v>28</v>
      </c>
      <c r="C140" s="20" t="s">
        <v>114</v>
      </c>
      <c r="D140" s="21" t="s">
        <v>188</v>
      </c>
      <c r="E140" s="29">
        <v>1</v>
      </c>
      <c r="F140" s="54" t="s">
        <v>186</v>
      </c>
    </row>
    <row r="141" spans="1:6" ht="17.100000000000001" customHeight="1" x14ac:dyDescent="0.3">
      <c r="A141" s="53" t="s">
        <v>184</v>
      </c>
      <c r="B141" s="20" t="s">
        <v>29</v>
      </c>
      <c r="C141" s="20" t="s">
        <v>65</v>
      </c>
      <c r="D141" s="21">
        <v>33</v>
      </c>
      <c r="E141" s="28" t="s">
        <v>188</v>
      </c>
      <c r="F141" s="54" t="s">
        <v>188</v>
      </c>
    </row>
    <row r="142" spans="1:6" ht="17.100000000000001" customHeight="1" x14ac:dyDescent="0.3">
      <c r="A142" s="53" t="s">
        <v>184</v>
      </c>
      <c r="B142" s="20" t="s">
        <v>29</v>
      </c>
      <c r="C142" s="20" t="s">
        <v>114</v>
      </c>
      <c r="D142" s="21" t="s">
        <v>188</v>
      </c>
      <c r="E142" s="28">
        <v>2</v>
      </c>
      <c r="F142" s="54" t="s">
        <v>187</v>
      </c>
    </row>
    <row r="143" spans="1:6" ht="17.100000000000001" customHeight="1" x14ac:dyDescent="0.3">
      <c r="A143" s="53" t="s">
        <v>184</v>
      </c>
      <c r="B143" s="20" t="s">
        <v>29</v>
      </c>
      <c r="C143" s="20" t="s">
        <v>115</v>
      </c>
      <c r="D143" s="21" t="s">
        <v>188</v>
      </c>
      <c r="E143" s="29">
        <v>1</v>
      </c>
      <c r="F143" s="54" t="s">
        <v>186</v>
      </c>
    </row>
    <row r="144" spans="1:6" ht="17.100000000000001" customHeight="1" x14ac:dyDescent="0.3">
      <c r="A144" s="53" t="s">
        <v>184</v>
      </c>
      <c r="B144" s="20" t="s">
        <v>30</v>
      </c>
      <c r="C144" s="20" t="s">
        <v>65</v>
      </c>
      <c r="D144" s="21">
        <v>626</v>
      </c>
      <c r="E144" s="28" t="s">
        <v>188</v>
      </c>
      <c r="F144" s="54" t="s">
        <v>188</v>
      </c>
    </row>
    <row r="145" spans="1:6" ht="17.100000000000001" customHeight="1" x14ac:dyDescent="0.3">
      <c r="A145" s="53" t="s">
        <v>184</v>
      </c>
      <c r="B145" s="20" t="s">
        <v>30</v>
      </c>
      <c r="C145" s="20" t="s">
        <v>114</v>
      </c>
      <c r="D145" s="21">
        <v>486</v>
      </c>
      <c r="E145" s="28" t="s">
        <v>188</v>
      </c>
      <c r="F145" s="54" t="s">
        <v>188</v>
      </c>
    </row>
    <row r="146" spans="1:6" ht="17.100000000000001" customHeight="1" x14ac:dyDescent="0.3">
      <c r="A146" s="53" t="s">
        <v>184</v>
      </c>
      <c r="B146" s="20" t="s">
        <v>30</v>
      </c>
      <c r="C146" s="20" t="s">
        <v>115</v>
      </c>
      <c r="D146" s="21">
        <v>121</v>
      </c>
      <c r="E146" s="28" t="s">
        <v>188</v>
      </c>
      <c r="F146" s="54" t="s">
        <v>188</v>
      </c>
    </row>
    <row r="147" spans="1:6" ht="17.100000000000001" customHeight="1" x14ac:dyDescent="0.3">
      <c r="A147" s="53" t="s">
        <v>184</v>
      </c>
      <c r="B147" s="20" t="s">
        <v>30</v>
      </c>
      <c r="C147" s="20" t="s">
        <v>66</v>
      </c>
      <c r="D147" s="21">
        <v>19</v>
      </c>
      <c r="E147" s="28" t="s">
        <v>188</v>
      </c>
      <c r="F147" s="54" t="s">
        <v>188</v>
      </c>
    </row>
    <row r="148" spans="1:6" ht="17.100000000000001" customHeight="1" x14ac:dyDescent="0.3">
      <c r="A148" s="53" t="s">
        <v>184</v>
      </c>
      <c r="B148" s="20" t="s">
        <v>30</v>
      </c>
      <c r="C148" s="20" t="s">
        <v>121</v>
      </c>
      <c r="D148" s="21" t="s">
        <v>188</v>
      </c>
      <c r="E148" s="29">
        <v>1</v>
      </c>
      <c r="F148" s="54" t="s">
        <v>186</v>
      </c>
    </row>
    <row r="149" spans="1:6" ht="17.100000000000001" customHeight="1" x14ac:dyDescent="0.3">
      <c r="A149" s="53" t="s">
        <v>184</v>
      </c>
      <c r="B149" s="20" t="s">
        <v>30</v>
      </c>
      <c r="C149" s="20" t="s">
        <v>117</v>
      </c>
      <c r="D149" s="21" t="s">
        <v>188</v>
      </c>
      <c r="E149" s="29">
        <v>1</v>
      </c>
      <c r="F149" s="54" t="s">
        <v>186</v>
      </c>
    </row>
    <row r="150" spans="1:6" ht="17.100000000000001" customHeight="1" x14ac:dyDescent="0.3">
      <c r="A150" s="53" t="s">
        <v>184</v>
      </c>
      <c r="B150" s="20" t="s">
        <v>30</v>
      </c>
      <c r="C150" s="20" t="s">
        <v>120</v>
      </c>
      <c r="D150" s="21" t="s">
        <v>188</v>
      </c>
      <c r="E150" s="29">
        <v>1</v>
      </c>
      <c r="F150" s="54" t="s">
        <v>186</v>
      </c>
    </row>
    <row r="151" spans="1:6" ht="17.100000000000001" customHeight="1" x14ac:dyDescent="0.3">
      <c r="A151" s="53" t="s">
        <v>184</v>
      </c>
      <c r="B151" s="20" t="s">
        <v>31</v>
      </c>
      <c r="C151" s="20" t="s">
        <v>65</v>
      </c>
      <c r="D151" s="21">
        <v>108</v>
      </c>
      <c r="E151" s="28" t="s">
        <v>188</v>
      </c>
      <c r="F151" s="54" t="s">
        <v>188</v>
      </c>
    </row>
    <row r="152" spans="1:6" ht="17.100000000000001" customHeight="1" x14ac:dyDescent="0.3">
      <c r="A152" s="53" t="s">
        <v>184</v>
      </c>
      <c r="B152" s="20" t="s">
        <v>31</v>
      </c>
      <c r="C152" s="20" t="s">
        <v>114</v>
      </c>
      <c r="D152" s="21">
        <v>99</v>
      </c>
      <c r="E152" s="28" t="s">
        <v>188</v>
      </c>
      <c r="F152" s="54" t="s">
        <v>188</v>
      </c>
    </row>
    <row r="153" spans="1:6" ht="17.100000000000001" customHeight="1" x14ac:dyDescent="0.3">
      <c r="A153" s="53" t="s">
        <v>184</v>
      </c>
      <c r="B153" s="20" t="s">
        <v>31</v>
      </c>
      <c r="C153" s="20" t="s">
        <v>115</v>
      </c>
      <c r="D153" s="21">
        <v>73</v>
      </c>
      <c r="E153" s="28" t="s">
        <v>188</v>
      </c>
      <c r="F153" s="54" t="s">
        <v>188</v>
      </c>
    </row>
    <row r="154" spans="1:6" ht="17.100000000000001" customHeight="1" x14ac:dyDescent="0.3">
      <c r="A154" s="53" t="s">
        <v>184</v>
      </c>
      <c r="B154" s="20" t="s">
        <v>31</v>
      </c>
      <c r="C154" s="20" t="s">
        <v>66</v>
      </c>
      <c r="D154" s="21">
        <v>13</v>
      </c>
      <c r="E154" s="28" t="s">
        <v>188</v>
      </c>
      <c r="F154" s="54" t="s">
        <v>188</v>
      </c>
    </row>
    <row r="155" spans="1:6" ht="17.100000000000001" customHeight="1" x14ac:dyDescent="0.3">
      <c r="A155" s="53" t="s">
        <v>184</v>
      </c>
      <c r="B155" s="20" t="s">
        <v>31</v>
      </c>
      <c r="C155" s="20" t="s">
        <v>121</v>
      </c>
      <c r="D155" s="21" t="s">
        <v>188</v>
      </c>
      <c r="E155" s="29">
        <v>1</v>
      </c>
      <c r="F155" s="54" t="s">
        <v>186</v>
      </c>
    </row>
    <row r="156" spans="1:6" ht="17.100000000000001" customHeight="1" x14ac:dyDescent="0.3">
      <c r="A156" s="53" t="s">
        <v>184</v>
      </c>
      <c r="B156" s="20" t="s">
        <v>31</v>
      </c>
      <c r="C156" s="20" t="s">
        <v>117</v>
      </c>
      <c r="D156" s="21" t="s">
        <v>188</v>
      </c>
      <c r="E156" s="29">
        <v>1</v>
      </c>
      <c r="F156" s="54" t="s">
        <v>186</v>
      </c>
    </row>
    <row r="157" spans="1:6" ht="17.100000000000001" customHeight="1" x14ac:dyDescent="0.3">
      <c r="A157" s="53" t="s">
        <v>184</v>
      </c>
      <c r="B157" s="20" t="s">
        <v>32</v>
      </c>
      <c r="C157" s="20" t="s">
        <v>115</v>
      </c>
      <c r="D157" s="21">
        <v>127</v>
      </c>
      <c r="E157" s="28" t="s">
        <v>188</v>
      </c>
      <c r="F157" s="54" t="s">
        <v>188</v>
      </c>
    </row>
    <row r="158" spans="1:6" ht="17.100000000000001" customHeight="1" x14ac:dyDescent="0.3">
      <c r="A158" s="53" t="s">
        <v>184</v>
      </c>
      <c r="B158" s="20" t="s">
        <v>32</v>
      </c>
      <c r="C158" s="20" t="s">
        <v>65</v>
      </c>
      <c r="D158" s="21">
        <v>122</v>
      </c>
      <c r="E158" s="28" t="s">
        <v>188</v>
      </c>
      <c r="F158" s="54" t="s">
        <v>188</v>
      </c>
    </row>
    <row r="159" spans="1:6" ht="17.100000000000001" customHeight="1" x14ac:dyDescent="0.3">
      <c r="A159" s="53" t="s">
        <v>184</v>
      </c>
      <c r="B159" s="20" t="s">
        <v>32</v>
      </c>
      <c r="C159" s="20" t="s">
        <v>114</v>
      </c>
      <c r="D159" s="21">
        <v>30</v>
      </c>
      <c r="E159" s="28" t="s">
        <v>188</v>
      </c>
      <c r="F159" s="54" t="s">
        <v>188</v>
      </c>
    </row>
    <row r="160" spans="1:6" ht="17.100000000000001" customHeight="1" x14ac:dyDescent="0.3">
      <c r="A160" s="53" t="s">
        <v>184</v>
      </c>
      <c r="B160" s="20" t="s">
        <v>32</v>
      </c>
      <c r="C160" s="20" t="s">
        <v>66</v>
      </c>
      <c r="D160" s="21" t="s">
        <v>188</v>
      </c>
      <c r="E160" s="29">
        <v>1</v>
      </c>
      <c r="F160" s="54" t="s">
        <v>186</v>
      </c>
    </row>
    <row r="161" spans="1:6" ht="17.100000000000001" customHeight="1" x14ac:dyDescent="0.3">
      <c r="A161" s="53" t="s">
        <v>184</v>
      </c>
      <c r="B161" s="20" t="s">
        <v>32</v>
      </c>
      <c r="C161" s="20" t="s">
        <v>120</v>
      </c>
      <c r="D161" s="21" t="s">
        <v>188</v>
      </c>
      <c r="E161" s="29">
        <v>1</v>
      </c>
      <c r="F161" s="54" t="s">
        <v>186</v>
      </c>
    </row>
    <row r="162" spans="1:6" ht="17.100000000000001" customHeight="1" x14ac:dyDescent="0.3">
      <c r="A162" s="53" t="s">
        <v>184</v>
      </c>
      <c r="B162" s="20" t="s">
        <v>32</v>
      </c>
      <c r="C162" s="20" t="s">
        <v>119</v>
      </c>
      <c r="D162" s="21" t="s">
        <v>188</v>
      </c>
      <c r="E162" s="29">
        <v>1</v>
      </c>
      <c r="F162" s="54" t="s">
        <v>186</v>
      </c>
    </row>
    <row r="163" spans="1:6" ht="17.100000000000001" customHeight="1" x14ac:dyDescent="0.3">
      <c r="A163" s="53" t="s">
        <v>184</v>
      </c>
      <c r="B163" s="20" t="s">
        <v>33</v>
      </c>
      <c r="C163" s="20" t="s">
        <v>65</v>
      </c>
      <c r="D163" s="21">
        <v>3723</v>
      </c>
      <c r="E163" s="28" t="s">
        <v>188</v>
      </c>
      <c r="F163" s="54" t="s">
        <v>188</v>
      </c>
    </row>
    <row r="164" spans="1:6" ht="17.100000000000001" customHeight="1" x14ac:dyDescent="0.3">
      <c r="A164" s="53" t="s">
        <v>184</v>
      </c>
      <c r="B164" s="20" t="s">
        <v>33</v>
      </c>
      <c r="C164" s="20" t="s">
        <v>114</v>
      </c>
      <c r="D164" s="21">
        <v>2095</v>
      </c>
      <c r="E164" s="28" t="s">
        <v>188</v>
      </c>
      <c r="F164" s="54" t="s">
        <v>188</v>
      </c>
    </row>
    <row r="165" spans="1:6" ht="17.100000000000001" customHeight="1" x14ac:dyDescent="0.3">
      <c r="A165" s="53" t="s">
        <v>184</v>
      </c>
      <c r="B165" s="20" t="s">
        <v>33</v>
      </c>
      <c r="C165" s="20" t="s">
        <v>115</v>
      </c>
      <c r="D165" s="21">
        <v>1169</v>
      </c>
      <c r="E165" s="28" t="s">
        <v>188</v>
      </c>
      <c r="F165" s="54" t="s">
        <v>188</v>
      </c>
    </row>
    <row r="166" spans="1:6" ht="17.100000000000001" customHeight="1" x14ac:dyDescent="0.3">
      <c r="A166" s="53" t="s">
        <v>184</v>
      </c>
      <c r="B166" s="20" t="s">
        <v>33</v>
      </c>
      <c r="C166" s="20" t="s">
        <v>67</v>
      </c>
      <c r="D166" s="21">
        <v>432</v>
      </c>
      <c r="E166" s="28" t="s">
        <v>188</v>
      </c>
      <c r="F166" s="54" t="s">
        <v>188</v>
      </c>
    </row>
    <row r="167" spans="1:6" ht="17.100000000000001" customHeight="1" x14ac:dyDescent="0.3">
      <c r="A167" s="53" t="s">
        <v>184</v>
      </c>
      <c r="B167" s="20" t="s">
        <v>33</v>
      </c>
      <c r="C167" s="20" t="s">
        <v>66</v>
      </c>
      <c r="D167" s="21">
        <v>305</v>
      </c>
      <c r="E167" s="28" t="s">
        <v>188</v>
      </c>
      <c r="F167" s="54" t="s">
        <v>188</v>
      </c>
    </row>
    <row r="168" spans="1:6" ht="17.100000000000001" customHeight="1" x14ac:dyDescent="0.3">
      <c r="A168" s="53" t="s">
        <v>184</v>
      </c>
      <c r="B168" s="20" t="s">
        <v>33</v>
      </c>
      <c r="C168" s="20" t="s">
        <v>116</v>
      </c>
      <c r="D168" s="21" t="s">
        <v>188</v>
      </c>
      <c r="E168" s="28">
        <v>2</v>
      </c>
      <c r="F168" s="54" t="s">
        <v>187</v>
      </c>
    </row>
    <row r="169" spans="1:6" ht="17.100000000000001" customHeight="1" x14ac:dyDescent="0.3">
      <c r="A169" s="53" t="s">
        <v>184</v>
      </c>
      <c r="B169" s="20" t="s">
        <v>33</v>
      </c>
      <c r="C169" s="20" t="s">
        <v>182</v>
      </c>
      <c r="D169" s="21" t="s">
        <v>188</v>
      </c>
      <c r="E169" s="28">
        <v>2</v>
      </c>
      <c r="F169" s="54" t="s">
        <v>187</v>
      </c>
    </row>
    <row r="170" spans="1:6" ht="17.100000000000001" customHeight="1" x14ac:dyDescent="0.3">
      <c r="A170" s="53" t="s">
        <v>184</v>
      </c>
      <c r="B170" s="20" t="s">
        <v>34</v>
      </c>
      <c r="C170" s="20" t="s">
        <v>65</v>
      </c>
      <c r="D170" s="21">
        <v>361</v>
      </c>
      <c r="E170" s="28" t="s">
        <v>188</v>
      </c>
      <c r="F170" s="54" t="s">
        <v>188</v>
      </c>
    </row>
    <row r="171" spans="1:6" ht="17.100000000000001" customHeight="1" x14ac:dyDescent="0.3">
      <c r="A171" s="53" t="s">
        <v>184</v>
      </c>
      <c r="B171" s="20" t="s">
        <v>34</v>
      </c>
      <c r="C171" s="20" t="s">
        <v>115</v>
      </c>
      <c r="D171" s="21">
        <v>192</v>
      </c>
      <c r="E171" s="28" t="s">
        <v>188</v>
      </c>
      <c r="F171" s="54" t="s">
        <v>188</v>
      </c>
    </row>
    <row r="172" spans="1:6" ht="17.100000000000001" customHeight="1" x14ac:dyDescent="0.3">
      <c r="A172" s="53" t="s">
        <v>184</v>
      </c>
      <c r="B172" s="20" t="s">
        <v>34</v>
      </c>
      <c r="C172" s="20" t="s">
        <v>114</v>
      </c>
      <c r="D172" s="21">
        <v>74</v>
      </c>
      <c r="E172" s="28" t="s">
        <v>188</v>
      </c>
      <c r="F172" s="54" t="s">
        <v>188</v>
      </c>
    </row>
    <row r="173" spans="1:6" ht="17.100000000000001" customHeight="1" x14ac:dyDescent="0.3">
      <c r="A173" s="53" t="s">
        <v>184</v>
      </c>
      <c r="B173" s="20" t="s">
        <v>34</v>
      </c>
      <c r="C173" s="20" t="s">
        <v>66</v>
      </c>
      <c r="D173" s="21">
        <v>26</v>
      </c>
      <c r="E173" s="28" t="s">
        <v>188</v>
      </c>
      <c r="F173" s="54" t="s">
        <v>188</v>
      </c>
    </row>
    <row r="174" spans="1:6" ht="17.100000000000001" customHeight="1" x14ac:dyDescent="0.3">
      <c r="A174" s="53" t="s">
        <v>184</v>
      </c>
      <c r="B174" s="20" t="s">
        <v>34</v>
      </c>
      <c r="C174" s="20" t="s">
        <v>120</v>
      </c>
      <c r="D174" s="21">
        <v>17</v>
      </c>
      <c r="E174" s="28" t="s">
        <v>188</v>
      </c>
      <c r="F174" s="54" t="s">
        <v>188</v>
      </c>
    </row>
    <row r="175" spans="1:6" ht="17.100000000000001" customHeight="1" x14ac:dyDescent="0.3">
      <c r="A175" s="53" t="s">
        <v>184</v>
      </c>
      <c r="B175" s="20" t="s">
        <v>34</v>
      </c>
      <c r="C175" s="20" t="s">
        <v>121</v>
      </c>
      <c r="D175" s="21" t="s">
        <v>188</v>
      </c>
      <c r="E175" s="29">
        <v>1</v>
      </c>
      <c r="F175" s="54" t="s">
        <v>186</v>
      </c>
    </row>
    <row r="176" spans="1:6" ht="17.100000000000001" customHeight="1" x14ac:dyDescent="0.3">
      <c r="A176" s="53" t="s">
        <v>184</v>
      </c>
      <c r="B176" s="20" t="s">
        <v>34</v>
      </c>
      <c r="C176" s="20" t="s">
        <v>182</v>
      </c>
      <c r="D176" s="21" t="s">
        <v>188</v>
      </c>
      <c r="E176" s="29">
        <v>1</v>
      </c>
      <c r="F176" s="54" t="s">
        <v>186</v>
      </c>
    </row>
    <row r="177" spans="1:6" ht="17.100000000000001" customHeight="1" x14ac:dyDescent="0.3">
      <c r="A177" s="53" t="s">
        <v>184</v>
      </c>
      <c r="B177" s="20" t="s">
        <v>35</v>
      </c>
      <c r="C177" s="20" t="s">
        <v>65</v>
      </c>
      <c r="D177" s="21">
        <v>20</v>
      </c>
      <c r="E177" s="28" t="s">
        <v>188</v>
      </c>
      <c r="F177" s="54" t="s">
        <v>188</v>
      </c>
    </row>
    <row r="178" spans="1:6" ht="17.100000000000001" customHeight="1" x14ac:dyDescent="0.3">
      <c r="A178" s="53" t="s">
        <v>184</v>
      </c>
      <c r="B178" s="20" t="s">
        <v>35</v>
      </c>
      <c r="C178" s="20" t="s">
        <v>115</v>
      </c>
      <c r="D178" s="21" t="s">
        <v>188</v>
      </c>
      <c r="E178" s="29">
        <v>1</v>
      </c>
      <c r="F178" s="54" t="s">
        <v>186</v>
      </c>
    </row>
    <row r="179" spans="1:6" ht="17.100000000000001" customHeight="1" x14ac:dyDescent="0.3">
      <c r="A179" s="53" t="s">
        <v>184</v>
      </c>
      <c r="B179" s="20" t="s">
        <v>35</v>
      </c>
      <c r="C179" s="20" t="s">
        <v>114</v>
      </c>
      <c r="D179" s="21" t="s">
        <v>188</v>
      </c>
      <c r="E179" s="29">
        <v>1</v>
      </c>
      <c r="F179" s="54" t="s">
        <v>186</v>
      </c>
    </row>
    <row r="180" spans="1:6" ht="17.100000000000001" customHeight="1" x14ac:dyDescent="0.3">
      <c r="A180" s="53" t="s">
        <v>184</v>
      </c>
      <c r="B180" s="20" t="s">
        <v>35</v>
      </c>
      <c r="C180" s="20" t="s">
        <v>66</v>
      </c>
      <c r="D180" s="21" t="s">
        <v>188</v>
      </c>
      <c r="E180" s="29">
        <v>1</v>
      </c>
      <c r="F180" s="54" t="s">
        <v>186</v>
      </c>
    </row>
    <row r="181" spans="1:6" ht="17.100000000000001" customHeight="1" x14ac:dyDescent="0.3">
      <c r="A181" s="53" t="s">
        <v>184</v>
      </c>
      <c r="B181" s="20" t="s">
        <v>35</v>
      </c>
      <c r="C181" s="20" t="s">
        <v>118</v>
      </c>
      <c r="D181" s="21" t="s">
        <v>188</v>
      </c>
      <c r="E181" s="29">
        <v>1</v>
      </c>
      <c r="F181" s="54" t="s">
        <v>186</v>
      </c>
    </row>
    <row r="182" spans="1:6" ht="17.100000000000001" customHeight="1" x14ac:dyDescent="0.3">
      <c r="A182" s="53" t="s">
        <v>184</v>
      </c>
      <c r="B182" s="20" t="s">
        <v>36</v>
      </c>
      <c r="C182" s="20" t="s">
        <v>65</v>
      </c>
      <c r="D182" s="21">
        <v>3186</v>
      </c>
      <c r="E182" s="28" t="s">
        <v>188</v>
      </c>
      <c r="F182" s="54" t="s">
        <v>188</v>
      </c>
    </row>
    <row r="183" spans="1:6" ht="17.100000000000001" customHeight="1" x14ac:dyDescent="0.3">
      <c r="A183" s="53" t="s">
        <v>184</v>
      </c>
      <c r="B183" s="20" t="s">
        <v>36</v>
      </c>
      <c r="C183" s="20" t="s">
        <v>114</v>
      </c>
      <c r="D183" s="21">
        <v>1420</v>
      </c>
      <c r="E183" s="28" t="s">
        <v>188</v>
      </c>
      <c r="F183" s="54" t="s">
        <v>188</v>
      </c>
    </row>
    <row r="184" spans="1:6" ht="17.100000000000001" customHeight="1" x14ac:dyDescent="0.3">
      <c r="A184" s="53" t="s">
        <v>184</v>
      </c>
      <c r="B184" s="20" t="s">
        <v>36</v>
      </c>
      <c r="C184" s="20" t="s">
        <v>115</v>
      </c>
      <c r="D184" s="21">
        <v>544</v>
      </c>
      <c r="E184" s="28" t="s">
        <v>188</v>
      </c>
      <c r="F184" s="54" t="s">
        <v>188</v>
      </c>
    </row>
    <row r="185" spans="1:6" ht="17.100000000000001" customHeight="1" x14ac:dyDescent="0.3">
      <c r="A185" s="53" t="s">
        <v>184</v>
      </c>
      <c r="B185" s="20" t="s">
        <v>36</v>
      </c>
      <c r="C185" s="20" t="s">
        <v>117</v>
      </c>
      <c r="D185" s="21">
        <v>148</v>
      </c>
      <c r="E185" s="28" t="s">
        <v>188</v>
      </c>
      <c r="F185" s="54" t="s">
        <v>188</v>
      </c>
    </row>
    <row r="186" spans="1:6" ht="17.100000000000001" customHeight="1" x14ac:dyDescent="0.3">
      <c r="A186" s="53" t="s">
        <v>184</v>
      </c>
      <c r="B186" s="20" t="s">
        <v>36</v>
      </c>
      <c r="C186" s="20" t="s">
        <v>66</v>
      </c>
      <c r="D186" s="21">
        <v>131</v>
      </c>
      <c r="E186" s="28" t="s">
        <v>188</v>
      </c>
      <c r="F186" s="54" t="s">
        <v>188</v>
      </c>
    </row>
    <row r="187" spans="1:6" ht="17.100000000000001" customHeight="1" x14ac:dyDescent="0.3">
      <c r="A187" s="53" t="s">
        <v>184</v>
      </c>
      <c r="B187" s="20" t="s">
        <v>36</v>
      </c>
      <c r="C187" s="20" t="s">
        <v>116</v>
      </c>
      <c r="D187" s="21">
        <v>73</v>
      </c>
      <c r="E187" s="28" t="s">
        <v>188</v>
      </c>
      <c r="F187" s="54" t="s">
        <v>188</v>
      </c>
    </row>
    <row r="188" spans="1:6" ht="17.100000000000001" customHeight="1" x14ac:dyDescent="0.3">
      <c r="A188" s="53" t="s">
        <v>184</v>
      </c>
      <c r="B188" s="20" t="s">
        <v>36</v>
      </c>
      <c r="C188" s="20" t="s">
        <v>121</v>
      </c>
      <c r="D188" s="21">
        <v>72</v>
      </c>
      <c r="E188" s="28" t="s">
        <v>188</v>
      </c>
      <c r="F188" s="54" t="s">
        <v>188</v>
      </c>
    </row>
    <row r="189" spans="1:6" ht="17.100000000000001" customHeight="1" x14ac:dyDescent="0.3">
      <c r="A189" s="53" t="s">
        <v>184</v>
      </c>
      <c r="B189" s="20" t="s">
        <v>37</v>
      </c>
      <c r="C189" s="20" t="s">
        <v>65</v>
      </c>
      <c r="D189" s="21">
        <v>1735</v>
      </c>
      <c r="E189" s="28" t="s">
        <v>188</v>
      </c>
      <c r="F189" s="54" t="s">
        <v>188</v>
      </c>
    </row>
    <row r="190" spans="1:6" ht="17.100000000000001" customHeight="1" x14ac:dyDescent="0.3">
      <c r="A190" s="53" t="s">
        <v>184</v>
      </c>
      <c r="B190" s="20" t="s">
        <v>37</v>
      </c>
      <c r="C190" s="20" t="s">
        <v>115</v>
      </c>
      <c r="D190" s="21">
        <v>518</v>
      </c>
      <c r="E190" s="28" t="s">
        <v>188</v>
      </c>
      <c r="F190" s="54" t="s">
        <v>188</v>
      </c>
    </row>
    <row r="191" spans="1:6" ht="17.100000000000001" customHeight="1" x14ac:dyDescent="0.3">
      <c r="A191" s="53" t="s">
        <v>184</v>
      </c>
      <c r="B191" s="20" t="s">
        <v>37</v>
      </c>
      <c r="C191" s="20" t="s">
        <v>114</v>
      </c>
      <c r="D191" s="21">
        <v>407</v>
      </c>
      <c r="E191" s="28" t="s">
        <v>188</v>
      </c>
      <c r="F191" s="54" t="s">
        <v>188</v>
      </c>
    </row>
    <row r="192" spans="1:6" ht="17.100000000000001" customHeight="1" x14ac:dyDescent="0.3">
      <c r="A192" s="53" t="s">
        <v>184</v>
      </c>
      <c r="B192" s="20" t="s">
        <v>37</v>
      </c>
      <c r="C192" s="20" t="s">
        <v>66</v>
      </c>
      <c r="D192" s="21">
        <v>321</v>
      </c>
      <c r="E192" s="28" t="s">
        <v>188</v>
      </c>
      <c r="F192" s="54" t="s">
        <v>188</v>
      </c>
    </row>
    <row r="193" spans="1:6" ht="17.100000000000001" customHeight="1" x14ac:dyDescent="0.3">
      <c r="A193" s="53" t="s">
        <v>184</v>
      </c>
      <c r="B193" s="20" t="s">
        <v>37</v>
      </c>
      <c r="C193" s="20" t="s">
        <v>120</v>
      </c>
      <c r="D193" s="21">
        <v>279</v>
      </c>
      <c r="E193" s="28" t="s">
        <v>188</v>
      </c>
      <c r="F193" s="54" t="s">
        <v>188</v>
      </c>
    </row>
    <row r="194" spans="1:6" ht="17.100000000000001" customHeight="1" x14ac:dyDescent="0.3">
      <c r="A194" s="53" t="s">
        <v>184</v>
      </c>
      <c r="B194" s="20" t="s">
        <v>37</v>
      </c>
      <c r="C194" s="20" t="s">
        <v>117</v>
      </c>
      <c r="D194" s="21">
        <v>145</v>
      </c>
      <c r="E194" s="28" t="s">
        <v>188</v>
      </c>
      <c r="F194" s="54" t="s">
        <v>188</v>
      </c>
    </row>
    <row r="195" spans="1:6" ht="17.100000000000001" customHeight="1" x14ac:dyDescent="0.3">
      <c r="A195" s="53" t="s">
        <v>184</v>
      </c>
      <c r="B195" s="20" t="s">
        <v>37</v>
      </c>
      <c r="C195" s="20" t="s">
        <v>118</v>
      </c>
      <c r="D195" s="21">
        <v>68</v>
      </c>
      <c r="E195" s="28" t="s">
        <v>188</v>
      </c>
      <c r="F195" s="54" t="s">
        <v>188</v>
      </c>
    </row>
    <row r="196" spans="1:6" ht="17.100000000000001" customHeight="1" x14ac:dyDescent="0.3">
      <c r="A196" s="53" t="s">
        <v>184</v>
      </c>
      <c r="B196" s="20" t="s">
        <v>38</v>
      </c>
      <c r="C196" s="20" t="s">
        <v>65</v>
      </c>
      <c r="D196" s="21">
        <v>81</v>
      </c>
      <c r="E196" s="28" t="s">
        <v>188</v>
      </c>
      <c r="F196" s="54" t="s">
        <v>188</v>
      </c>
    </row>
    <row r="197" spans="1:6" ht="17.100000000000001" customHeight="1" x14ac:dyDescent="0.3">
      <c r="A197" s="53" t="s">
        <v>184</v>
      </c>
      <c r="B197" s="20" t="s">
        <v>38</v>
      </c>
      <c r="C197" s="20" t="s">
        <v>114</v>
      </c>
      <c r="D197" s="21">
        <v>62</v>
      </c>
      <c r="E197" s="28" t="s">
        <v>188</v>
      </c>
      <c r="F197" s="54" t="s">
        <v>188</v>
      </c>
    </row>
    <row r="198" spans="1:6" ht="17.100000000000001" customHeight="1" x14ac:dyDescent="0.3">
      <c r="A198" s="53" t="s">
        <v>184</v>
      </c>
      <c r="B198" s="20" t="s">
        <v>38</v>
      </c>
      <c r="C198" s="20" t="s">
        <v>115</v>
      </c>
      <c r="D198" s="21">
        <v>17</v>
      </c>
      <c r="E198" s="28" t="s">
        <v>188</v>
      </c>
      <c r="F198" s="54" t="s">
        <v>188</v>
      </c>
    </row>
    <row r="199" spans="1:6" ht="17.100000000000001" customHeight="1" x14ac:dyDescent="0.3">
      <c r="A199" s="53" t="s">
        <v>184</v>
      </c>
      <c r="B199" s="20" t="s">
        <v>38</v>
      </c>
      <c r="C199" s="20" t="s">
        <v>117</v>
      </c>
      <c r="D199" s="21" t="s">
        <v>188</v>
      </c>
      <c r="E199" s="29">
        <v>1</v>
      </c>
      <c r="F199" s="54" t="s">
        <v>186</v>
      </c>
    </row>
    <row r="200" spans="1:6" ht="17.100000000000001" customHeight="1" x14ac:dyDescent="0.3">
      <c r="A200" s="53" t="s">
        <v>184</v>
      </c>
      <c r="B200" s="20" t="s">
        <v>38</v>
      </c>
      <c r="C200" s="20" t="s">
        <v>66</v>
      </c>
      <c r="D200" s="21" t="s">
        <v>188</v>
      </c>
      <c r="E200" s="29">
        <v>1</v>
      </c>
      <c r="F200" s="54" t="s">
        <v>186</v>
      </c>
    </row>
    <row r="201" spans="1:6" ht="17.100000000000001" customHeight="1" x14ac:dyDescent="0.3">
      <c r="A201" s="53" t="s">
        <v>184</v>
      </c>
      <c r="B201" s="20" t="s">
        <v>38</v>
      </c>
      <c r="C201" s="20" t="s">
        <v>120</v>
      </c>
      <c r="D201" s="21" t="s">
        <v>188</v>
      </c>
      <c r="E201" s="29">
        <v>1</v>
      </c>
      <c r="F201" s="54" t="s">
        <v>186</v>
      </c>
    </row>
    <row r="202" spans="1:6" ht="17.100000000000001" customHeight="1" x14ac:dyDescent="0.3">
      <c r="A202" s="53" t="s">
        <v>184</v>
      </c>
      <c r="B202" s="20" t="s">
        <v>38</v>
      </c>
      <c r="C202" s="20" t="s">
        <v>127</v>
      </c>
      <c r="D202" s="21" t="s">
        <v>188</v>
      </c>
      <c r="E202" s="29">
        <v>1</v>
      </c>
      <c r="F202" s="54" t="s">
        <v>186</v>
      </c>
    </row>
    <row r="203" spans="1:6" ht="17.100000000000001" customHeight="1" x14ac:dyDescent="0.3">
      <c r="A203" s="53" t="s">
        <v>184</v>
      </c>
      <c r="B203" s="20" t="s">
        <v>39</v>
      </c>
      <c r="C203" s="20" t="s">
        <v>65</v>
      </c>
      <c r="D203" s="21">
        <v>2881</v>
      </c>
      <c r="E203" s="28" t="s">
        <v>188</v>
      </c>
      <c r="F203" s="54" t="s">
        <v>188</v>
      </c>
    </row>
    <row r="204" spans="1:6" ht="17.100000000000001" customHeight="1" x14ac:dyDescent="0.3">
      <c r="A204" s="53" t="s">
        <v>184</v>
      </c>
      <c r="B204" s="20" t="s">
        <v>39</v>
      </c>
      <c r="C204" s="20" t="s">
        <v>114</v>
      </c>
      <c r="D204" s="21">
        <v>1283</v>
      </c>
      <c r="E204" s="28" t="s">
        <v>188</v>
      </c>
      <c r="F204" s="54" t="s">
        <v>188</v>
      </c>
    </row>
    <row r="205" spans="1:6" ht="17.100000000000001" customHeight="1" x14ac:dyDescent="0.3">
      <c r="A205" s="53" t="s">
        <v>184</v>
      </c>
      <c r="B205" s="20" t="s">
        <v>39</v>
      </c>
      <c r="C205" s="20" t="s">
        <v>115</v>
      </c>
      <c r="D205" s="21">
        <v>532</v>
      </c>
      <c r="E205" s="28" t="s">
        <v>188</v>
      </c>
      <c r="F205" s="54" t="s">
        <v>188</v>
      </c>
    </row>
    <row r="206" spans="1:6" ht="17.100000000000001" customHeight="1" x14ac:dyDescent="0.3">
      <c r="A206" s="53" t="s">
        <v>184</v>
      </c>
      <c r="B206" s="20" t="s">
        <v>39</v>
      </c>
      <c r="C206" s="20" t="s">
        <v>117</v>
      </c>
      <c r="D206" s="21">
        <v>163</v>
      </c>
      <c r="E206" s="28" t="s">
        <v>188</v>
      </c>
      <c r="F206" s="54" t="s">
        <v>188</v>
      </c>
    </row>
    <row r="207" spans="1:6" ht="17.100000000000001" customHeight="1" x14ac:dyDescent="0.3">
      <c r="A207" s="53" t="s">
        <v>184</v>
      </c>
      <c r="B207" s="20" t="s">
        <v>39</v>
      </c>
      <c r="C207" s="20" t="s">
        <v>116</v>
      </c>
      <c r="D207" s="21">
        <v>161</v>
      </c>
      <c r="E207" s="28" t="s">
        <v>188</v>
      </c>
      <c r="F207" s="54" t="s">
        <v>188</v>
      </c>
    </row>
    <row r="208" spans="1:6" ht="17.100000000000001" customHeight="1" x14ac:dyDescent="0.3">
      <c r="A208" s="53" t="s">
        <v>184</v>
      </c>
      <c r="B208" s="20" t="s">
        <v>39</v>
      </c>
      <c r="C208" s="20" t="s">
        <v>66</v>
      </c>
      <c r="D208" s="21">
        <v>107</v>
      </c>
      <c r="E208" s="28" t="s">
        <v>188</v>
      </c>
      <c r="F208" s="54" t="s">
        <v>188</v>
      </c>
    </row>
    <row r="209" spans="1:6" ht="17.100000000000001" customHeight="1" x14ac:dyDescent="0.3">
      <c r="A209" s="53" t="s">
        <v>184</v>
      </c>
      <c r="B209" s="20" t="s">
        <v>39</v>
      </c>
      <c r="C209" s="20" t="s">
        <v>121</v>
      </c>
      <c r="D209" s="21">
        <v>64</v>
      </c>
      <c r="E209" s="28" t="s">
        <v>188</v>
      </c>
      <c r="F209" s="54" t="s">
        <v>188</v>
      </c>
    </row>
    <row r="210" spans="1:6" ht="17.100000000000001" customHeight="1" x14ac:dyDescent="0.3">
      <c r="A210" s="53" t="s">
        <v>184</v>
      </c>
      <c r="B210" s="20" t="s">
        <v>40</v>
      </c>
      <c r="C210" s="20" t="s">
        <v>65</v>
      </c>
      <c r="D210" s="21">
        <v>4410</v>
      </c>
      <c r="E210" s="28" t="s">
        <v>188</v>
      </c>
      <c r="F210" s="54" t="s">
        <v>188</v>
      </c>
    </row>
    <row r="211" spans="1:6" ht="17.100000000000001" customHeight="1" x14ac:dyDescent="0.3">
      <c r="A211" s="53" t="s">
        <v>184</v>
      </c>
      <c r="B211" s="20" t="s">
        <v>40</v>
      </c>
      <c r="C211" s="20" t="s">
        <v>114</v>
      </c>
      <c r="D211" s="21">
        <v>1825</v>
      </c>
      <c r="E211" s="28" t="s">
        <v>188</v>
      </c>
      <c r="F211" s="54" t="s">
        <v>188</v>
      </c>
    </row>
    <row r="212" spans="1:6" ht="17.100000000000001" customHeight="1" x14ac:dyDescent="0.3">
      <c r="A212" s="53" t="s">
        <v>184</v>
      </c>
      <c r="B212" s="20" t="s">
        <v>40</v>
      </c>
      <c r="C212" s="20" t="s">
        <v>115</v>
      </c>
      <c r="D212" s="21">
        <v>1571</v>
      </c>
      <c r="E212" s="28" t="s">
        <v>188</v>
      </c>
      <c r="F212" s="54" t="s">
        <v>188</v>
      </c>
    </row>
    <row r="213" spans="1:6" ht="17.100000000000001" customHeight="1" x14ac:dyDescent="0.3">
      <c r="A213" s="53" t="s">
        <v>184</v>
      </c>
      <c r="B213" s="20" t="s">
        <v>40</v>
      </c>
      <c r="C213" s="20" t="s">
        <v>66</v>
      </c>
      <c r="D213" s="21">
        <v>325</v>
      </c>
      <c r="E213" s="28" t="s">
        <v>188</v>
      </c>
      <c r="F213" s="54" t="s">
        <v>188</v>
      </c>
    </row>
    <row r="214" spans="1:6" ht="17.100000000000001" customHeight="1" x14ac:dyDescent="0.3">
      <c r="A214" s="53" t="s">
        <v>184</v>
      </c>
      <c r="B214" s="20" t="s">
        <v>40</v>
      </c>
      <c r="C214" s="20" t="s">
        <v>117</v>
      </c>
      <c r="D214" s="21">
        <v>244</v>
      </c>
      <c r="E214" s="28" t="s">
        <v>188</v>
      </c>
      <c r="F214" s="54" t="s">
        <v>188</v>
      </c>
    </row>
    <row r="215" spans="1:6" ht="17.100000000000001" customHeight="1" x14ac:dyDescent="0.3">
      <c r="A215" s="53" t="s">
        <v>184</v>
      </c>
      <c r="B215" s="20" t="s">
        <v>40</v>
      </c>
      <c r="C215" s="20" t="s">
        <v>121</v>
      </c>
      <c r="D215" s="21">
        <v>187</v>
      </c>
      <c r="E215" s="28" t="s">
        <v>188</v>
      </c>
      <c r="F215" s="54" t="s">
        <v>188</v>
      </c>
    </row>
    <row r="216" spans="1:6" ht="17.100000000000001" customHeight="1" x14ac:dyDescent="0.3">
      <c r="A216" s="53" t="s">
        <v>184</v>
      </c>
      <c r="B216" s="20" t="s">
        <v>40</v>
      </c>
      <c r="C216" s="20" t="s">
        <v>67</v>
      </c>
      <c r="D216" s="21">
        <v>91</v>
      </c>
      <c r="E216" s="28" t="s">
        <v>188</v>
      </c>
      <c r="F216" s="54" t="s">
        <v>188</v>
      </c>
    </row>
    <row r="217" spans="1:6" ht="17.100000000000001" customHeight="1" x14ac:dyDescent="0.3">
      <c r="A217" s="53" t="s">
        <v>184</v>
      </c>
      <c r="B217" s="20" t="s">
        <v>41</v>
      </c>
      <c r="C217" s="20" t="s">
        <v>65</v>
      </c>
      <c r="D217" s="21">
        <v>1012</v>
      </c>
      <c r="E217" s="28" t="s">
        <v>188</v>
      </c>
      <c r="F217" s="54" t="s">
        <v>188</v>
      </c>
    </row>
    <row r="218" spans="1:6" ht="17.100000000000001" customHeight="1" x14ac:dyDescent="0.3">
      <c r="A218" s="53" t="s">
        <v>184</v>
      </c>
      <c r="B218" s="20" t="s">
        <v>41</v>
      </c>
      <c r="C218" s="20" t="s">
        <v>114</v>
      </c>
      <c r="D218" s="21">
        <v>305</v>
      </c>
      <c r="E218" s="28" t="s">
        <v>188</v>
      </c>
      <c r="F218" s="54" t="s">
        <v>188</v>
      </c>
    </row>
    <row r="219" spans="1:6" ht="17.100000000000001" customHeight="1" x14ac:dyDescent="0.3">
      <c r="A219" s="53" t="s">
        <v>184</v>
      </c>
      <c r="B219" s="20" t="s">
        <v>41</v>
      </c>
      <c r="C219" s="20" t="s">
        <v>115</v>
      </c>
      <c r="D219" s="21">
        <v>302</v>
      </c>
      <c r="E219" s="28" t="s">
        <v>188</v>
      </c>
      <c r="F219" s="54" t="s">
        <v>188</v>
      </c>
    </row>
    <row r="220" spans="1:6" ht="17.100000000000001" customHeight="1" x14ac:dyDescent="0.3">
      <c r="A220" s="53" t="s">
        <v>184</v>
      </c>
      <c r="B220" s="20" t="s">
        <v>41</v>
      </c>
      <c r="C220" s="20" t="s">
        <v>116</v>
      </c>
      <c r="D220" s="21">
        <v>190</v>
      </c>
      <c r="E220" s="28" t="s">
        <v>188</v>
      </c>
      <c r="F220" s="54" t="s">
        <v>188</v>
      </c>
    </row>
    <row r="221" spans="1:6" ht="17.100000000000001" customHeight="1" x14ac:dyDescent="0.3">
      <c r="A221" s="53" t="s">
        <v>184</v>
      </c>
      <c r="B221" s="20" t="s">
        <v>41</v>
      </c>
      <c r="C221" s="20" t="s">
        <v>66</v>
      </c>
      <c r="D221" s="21">
        <v>66</v>
      </c>
      <c r="E221" s="28" t="s">
        <v>188</v>
      </c>
      <c r="F221" s="54" t="s">
        <v>188</v>
      </c>
    </row>
    <row r="222" spans="1:6" ht="17.100000000000001" customHeight="1" x14ac:dyDescent="0.3">
      <c r="A222" s="53" t="s">
        <v>184</v>
      </c>
      <c r="B222" s="20" t="s">
        <v>41</v>
      </c>
      <c r="C222" s="20" t="s">
        <v>117</v>
      </c>
      <c r="D222" s="21">
        <v>58</v>
      </c>
      <c r="E222" s="28" t="s">
        <v>188</v>
      </c>
      <c r="F222" s="54" t="s">
        <v>188</v>
      </c>
    </row>
    <row r="223" spans="1:6" ht="17.100000000000001" customHeight="1" x14ac:dyDescent="0.3">
      <c r="A223" s="53" t="s">
        <v>184</v>
      </c>
      <c r="B223" s="20" t="s">
        <v>41</v>
      </c>
      <c r="C223" s="20" t="s">
        <v>120</v>
      </c>
      <c r="D223" s="21">
        <v>37</v>
      </c>
      <c r="E223" s="28" t="s">
        <v>188</v>
      </c>
      <c r="F223" s="54" t="s">
        <v>188</v>
      </c>
    </row>
    <row r="224" spans="1:6" ht="17.100000000000001" customHeight="1" x14ac:dyDescent="0.3">
      <c r="A224" s="53" t="s">
        <v>184</v>
      </c>
      <c r="B224" s="20" t="s">
        <v>42</v>
      </c>
      <c r="C224" s="20" t="s">
        <v>65</v>
      </c>
      <c r="D224" s="21">
        <v>1104</v>
      </c>
      <c r="E224" s="28" t="s">
        <v>188</v>
      </c>
      <c r="F224" s="54" t="s">
        <v>188</v>
      </c>
    </row>
    <row r="225" spans="1:6" ht="17.100000000000001" customHeight="1" x14ac:dyDescent="0.3">
      <c r="A225" s="53" t="s">
        <v>184</v>
      </c>
      <c r="B225" s="20" t="s">
        <v>42</v>
      </c>
      <c r="C225" s="20" t="s">
        <v>114</v>
      </c>
      <c r="D225" s="21">
        <v>379</v>
      </c>
      <c r="E225" s="28" t="s">
        <v>188</v>
      </c>
      <c r="F225" s="54" t="s">
        <v>188</v>
      </c>
    </row>
    <row r="226" spans="1:6" ht="17.100000000000001" customHeight="1" x14ac:dyDescent="0.3">
      <c r="A226" s="53" t="s">
        <v>184</v>
      </c>
      <c r="B226" s="20" t="s">
        <v>42</v>
      </c>
      <c r="C226" s="20" t="s">
        <v>115</v>
      </c>
      <c r="D226" s="21">
        <v>142</v>
      </c>
      <c r="E226" s="28" t="s">
        <v>188</v>
      </c>
      <c r="F226" s="54" t="s">
        <v>188</v>
      </c>
    </row>
    <row r="227" spans="1:6" ht="17.100000000000001" customHeight="1" x14ac:dyDescent="0.3">
      <c r="A227" s="53" t="s">
        <v>184</v>
      </c>
      <c r="B227" s="20" t="s">
        <v>42</v>
      </c>
      <c r="C227" s="20" t="s">
        <v>118</v>
      </c>
      <c r="D227" s="21">
        <v>113</v>
      </c>
      <c r="E227" s="28" t="s">
        <v>188</v>
      </c>
      <c r="F227" s="54" t="s">
        <v>188</v>
      </c>
    </row>
    <row r="228" spans="1:6" ht="17.100000000000001" customHeight="1" x14ac:dyDescent="0.3">
      <c r="A228" s="53" t="s">
        <v>184</v>
      </c>
      <c r="B228" s="20" t="s">
        <v>42</v>
      </c>
      <c r="C228" s="20" t="s">
        <v>66</v>
      </c>
      <c r="D228" s="21">
        <v>65</v>
      </c>
      <c r="E228" s="28" t="s">
        <v>188</v>
      </c>
      <c r="F228" s="54" t="s">
        <v>188</v>
      </c>
    </row>
    <row r="229" spans="1:6" ht="17.100000000000001" customHeight="1" x14ac:dyDescent="0.3">
      <c r="A229" s="53" t="s">
        <v>184</v>
      </c>
      <c r="B229" s="20" t="s">
        <v>42</v>
      </c>
      <c r="C229" s="20" t="s">
        <v>121</v>
      </c>
      <c r="D229" s="21">
        <v>53</v>
      </c>
      <c r="E229" s="28" t="s">
        <v>188</v>
      </c>
      <c r="F229" s="54" t="s">
        <v>188</v>
      </c>
    </row>
    <row r="230" spans="1:6" ht="17.100000000000001" customHeight="1" x14ac:dyDescent="0.3">
      <c r="A230" s="53" t="s">
        <v>184</v>
      </c>
      <c r="B230" s="20" t="s">
        <v>42</v>
      </c>
      <c r="C230" s="20" t="s">
        <v>117</v>
      </c>
      <c r="D230" s="21">
        <v>42</v>
      </c>
      <c r="E230" s="28" t="s">
        <v>188</v>
      </c>
      <c r="F230" s="54" t="s">
        <v>188</v>
      </c>
    </row>
    <row r="231" spans="1:6" ht="17.100000000000001" customHeight="1" x14ac:dyDescent="0.3">
      <c r="A231" s="53" t="s">
        <v>184</v>
      </c>
      <c r="B231" s="20" t="s">
        <v>43</v>
      </c>
      <c r="C231" s="20" t="s">
        <v>65</v>
      </c>
      <c r="D231" s="21">
        <v>334</v>
      </c>
      <c r="E231" s="28" t="s">
        <v>188</v>
      </c>
      <c r="F231" s="54" t="s">
        <v>188</v>
      </c>
    </row>
    <row r="232" spans="1:6" ht="17.100000000000001" customHeight="1" x14ac:dyDescent="0.3">
      <c r="A232" s="53" t="s">
        <v>184</v>
      </c>
      <c r="B232" s="20" t="s">
        <v>43</v>
      </c>
      <c r="C232" s="20" t="s">
        <v>115</v>
      </c>
      <c r="D232" s="21">
        <v>157</v>
      </c>
      <c r="E232" s="28" t="s">
        <v>188</v>
      </c>
      <c r="F232" s="54" t="s">
        <v>188</v>
      </c>
    </row>
    <row r="233" spans="1:6" ht="17.100000000000001" customHeight="1" x14ac:dyDescent="0.3">
      <c r="A233" s="53" t="s">
        <v>184</v>
      </c>
      <c r="B233" s="20" t="s">
        <v>43</v>
      </c>
      <c r="C233" s="20" t="s">
        <v>114</v>
      </c>
      <c r="D233" s="21">
        <v>114</v>
      </c>
      <c r="E233" s="28" t="s">
        <v>188</v>
      </c>
      <c r="F233" s="54" t="s">
        <v>188</v>
      </c>
    </row>
    <row r="234" spans="1:6" ht="17.100000000000001" customHeight="1" x14ac:dyDescent="0.3">
      <c r="A234" s="53" t="s">
        <v>184</v>
      </c>
      <c r="B234" s="20" t="s">
        <v>43</v>
      </c>
      <c r="C234" s="20" t="s">
        <v>66</v>
      </c>
      <c r="D234" s="21">
        <v>13</v>
      </c>
      <c r="E234" s="28" t="s">
        <v>188</v>
      </c>
      <c r="F234" s="54" t="s">
        <v>188</v>
      </c>
    </row>
    <row r="235" spans="1:6" ht="17.100000000000001" customHeight="1" x14ac:dyDescent="0.3">
      <c r="A235" s="53" t="s">
        <v>184</v>
      </c>
      <c r="B235" s="20" t="s">
        <v>43</v>
      </c>
      <c r="C235" s="20" t="s">
        <v>121</v>
      </c>
      <c r="D235" s="21" t="s">
        <v>188</v>
      </c>
      <c r="E235" s="29">
        <v>1</v>
      </c>
      <c r="F235" s="54" t="s">
        <v>186</v>
      </c>
    </row>
    <row r="236" spans="1:6" ht="17.100000000000001" customHeight="1" x14ac:dyDescent="0.3">
      <c r="A236" s="53" t="s">
        <v>184</v>
      </c>
      <c r="B236" s="20" t="s">
        <v>43</v>
      </c>
      <c r="C236" s="20" t="s">
        <v>117</v>
      </c>
      <c r="D236" s="21" t="s">
        <v>188</v>
      </c>
      <c r="E236" s="29">
        <v>1</v>
      </c>
      <c r="F236" s="54" t="s">
        <v>186</v>
      </c>
    </row>
    <row r="237" spans="1:6" ht="17.100000000000001" customHeight="1" x14ac:dyDescent="0.3">
      <c r="A237" s="53" t="s">
        <v>184</v>
      </c>
      <c r="B237" s="20" t="s">
        <v>44</v>
      </c>
      <c r="C237" s="20" t="s">
        <v>65</v>
      </c>
      <c r="D237" s="21">
        <v>795</v>
      </c>
      <c r="E237" s="28" t="s">
        <v>188</v>
      </c>
      <c r="F237" s="54" t="s">
        <v>188</v>
      </c>
    </row>
    <row r="238" spans="1:6" ht="17.100000000000001" customHeight="1" x14ac:dyDescent="0.3">
      <c r="A238" s="53" t="s">
        <v>184</v>
      </c>
      <c r="B238" s="20" t="s">
        <v>44</v>
      </c>
      <c r="C238" s="20" t="s">
        <v>114</v>
      </c>
      <c r="D238" s="21">
        <v>543</v>
      </c>
      <c r="E238" s="28" t="s">
        <v>188</v>
      </c>
      <c r="F238" s="54" t="s">
        <v>188</v>
      </c>
    </row>
    <row r="239" spans="1:6" ht="17.100000000000001" customHeight="1" x14ac:dyDescent="0.3">
      <c r="A239" s="53" t="s">
        <v>184</v>
      </c>
      <c r="B239" s="20" t="s">
        <v>44</v>
      </c>
      <c r="C239" s="20" t="s">
        <v>115</v>
      </c>
      <c r="D239" s="21">
        <v>210</v>
      </c>
      <c r="E239" s="28" t="s">
        <v>188</v>
      </c>
      <c r="F239" s="54" t="s">
        <v>188</v>
      </c>
    </row>
    <row r="240" spans="1:6" ht="17.100000000000001" customHeight="1" x14ac:dyDescent="0.3">
      <c r="A240" s="53" t="s">
        <v>184</v>
      </c>
      <c r="B240" s="20" t="s">
        <v>44</v>
      </c>
      <c r="C240" s="20" t="s">
        <v>116</v>
      </c>
      <c r="D240" s="21">
        <v>93</v>
      </c>
      <c r="E240" s="28" t="s">
        <v>188</v>
      </c>
      <c r="F240" s="54" t="s">
        <v>188</v>
      </c>
    </row>
    <row r="241" spans="1:6" ht="17.100000000000001" customHeight="1" x14ac:dyDescent="0.3">
      <c r="A241" s="53" t="s">
        <v>184</v>
      </c>
      <c r="B241" s="20" t="s">
        <v>44</v>
      </c>
      <c r="C241" s="20" t="s">
        <v>66</v>
      </c>
      <c r="D241" s="21">
        <v>71</v>
      </c>
      <c r="E241" s="28" t="s">
        <v>188</v>
      </c>
      <c r="F241" s="54" t="s">
        <v>188</v>
      </c>
    </row>
    <row r="242" spans="1:6" ht="17.100000000000001" customHeight="1" x14ac:dyDescent="0.3">
      <c r="A242" s="53" t="s">
        <v>184</v>
      </c>
      <c r="B242" s="20" t="s">
        <v>44</v>
      </c>
      <c r="C242" s="20" t="s">
        <v>121</v>
      </c>
      <c r="D242" s="21">
        <v>60</v>
      </c>
      <c r="E242" s="28" t="s">
        <v>188</v>
      </c>
      <c r="F242" s="54" t="s">
        <v>188</v>
      </c>
    </row>
    <row r="243" spans="1:6" ht="17.100000000000001" customHeight="1" x14ac:dyDescent="0.3">
      <c r="A243" s="53" t="s">
        <v>184</v>
      </c>
      <c r="B243" s="20" t="s">
        <v>44</v>
      </c>
      <c r="C243" s="20" t="s">
        <v>120</v>
      </c>
      <c r="D243" s="21">
        <v>52</v>
      </c>
      <c r="E243" s="28" t="s">
        <v>188</v>
      </c>
      <c r="F243" s="54" t="s">
        <v>188</v>
      </c>
    </row>
    <row r="244" spans="1:6" ht="17.100000000000001" customHeight="1" x14ac:dyDescent="0.3">
      <c r="A244" s="53" t="s">
        <v>184</v>
      </c>
      <c r="B244" s="20" t="s">
        <v>45</v>
      </c>
      <c r="C244" s="20" t="s">
        <v>65</v>
      </c>
      <c r="D244" s="21">
        <v>891</v>
      </c>
      <c r="E244" s="28" t="s">
        <v>188</v>
      </c>
      <c r="F244" s="54" t="s">
        <v>188</v>
      </c>
    </row>
    <row r="245" spans="1:6" ht="17.100000000000001" customHeight="1" x14ac:dyDescent="0.3">
      <c r="A245" s="53" t="s">
        <v>184</v>
      </c>
      <c r="B245" s="20" t="s">
        <v>45</v>
      </c>
      <c r="C245" s="20" t="s">
        <v>114</v>
      </c>
      <c r="D245" s="21">
        <v>317</v>
      </c>
      <c r="E245" s="28" t="s">
        <v>188</v>
      </c>
      <c r="F245" s="54" t="s">
        <v>188</v>
      </c>
    </row>
    <row r="246" spans="1:6" ht="17.100000000000001" customHeight="1" x14ac:dyDescent="0.3">
      <c r="A246" s="53" t="s">
        <v>184</v>
      </c>
      <c r="B246" s="20" t="s">
        <v>45</v>
      </c>
      <c r="C246" s="20" t="s">
        <v>115</v>
      </c>
      <c r="D246" s="21">
        <v>153</v>
      </c>
      <c r="E246" s="28" t="s">
        <v>188</v>
      </c>
      <c r="F246" s="54" t="s">
        <v>188</v>
      </c>
    </row>
    <row r="247" spans="1:6" ht="17.100000000000001" customHeight="1" x14ac:dyDescent="0.3">
      <c r="A247" s="53" t="s">
        <v>184</v>
      </c>
      <c r="B247" s="20" t="s">
        <v>45</v>
      </c>
      <c r="C247" s="20" t="s">
        <v>66</v>
      </c>
      <c r="D247" s="21">
        <v>12</v>
      </c>
      <c r="E247" s="28" t="s">
        <v>188</v>
      </c>
      <c r="F247" s="54" t="s">
        <v>188</v>
      </c>
    </row>
    <row r="248" spans="1:6" ht="17.100000000000001" customHeight="1" x14ac:dyDescent="0.3">
      <c r="A248" s="53" t="s">
        <v>184</v>
      </c>
      <c r="B248" s="20" t="s">
        <v>45</v>
      </c>
      <c r="C248" s="20" t="s">
        <v>116</v>
      </c>
      <c r="D248" s="21" t="s">
        <v>188</v>
      </c>
      <c r="E248" s="29">
        <v>1</v>
      </c>
      <c r="F248" s="54" t="s">
        <v>186</v>
      </c>
    </row>
    <row r="249" spans="1:6" ht="17.100000000000001" customHeight="1" x14ac:dyDescent="0.3">
      <c r="A249" s="53" t="s">
        <v>184</v>
      </c>
      <c r="B249" s="20" t="s">
        <v>45</v>
      </c>
      <c r="C249" s="20" t="s">
        <v>121</v>
      </c>
      <c r="D249" s="21" t="s">
        <v>188</v>
      </c>
      <c r="E249" s="29">
        <v>1</v>
      </c>
      <c r="F249" s="54" t="s">
        <v>186</v>
      </c>
    </row>
    <row r="250" spans="1:6" ht="17.100000000000001" customHeight="1" x14ac:dyDescent="0.3">
      <c r="A250" s="53" t="s">
        <v>184</v>
      </c>
      <c r="B250" s="20" t="s">
        <v>46</v>
      </c>
      <c r="C250" s="20" t="s">
        <v>65</v>
      </c>
      <c r="D250" s="21">
        <v>1446</v>
      </c>
      <c r="E250" s="28" t="s">
        <v>188</v>
      </c>
      <c r="F250" s="54" t="s">
        <v>188</v>
      </c>
    </row>
    <row r="251" spans="1:6" ht="17.100000000000001" customHeight="1" x14ac:dyDescent="0.3">
      <c r="A251" s="53" t="s">
        <v>184</v>
      </c>
      <c r="B251" s="20" t="s">
        <v>46</v>
      </c>
      <c r="C251" s="20" t="s">
        <v>114</v>
      </c>
      <c r="D251" s="21">
        <v>754</v>
      </c>
      <c r="E251" s="28" t="s">
        <v>188</v>
      </c>
      <c r="F251" s="54" t="s">
        <v>188</v>
      </c>
    </row>
    <row r="252" spans="1:6" ht="17.100000000000001" customHeight="1" x14ac:dyDescent="0.3">
      <c r="A252" s="53" t="s">
        <v>184</v>
      </c>
      <c r="B252" s="20" t="s">
        <v>46</v>
      </c>
      <c r="C252" s="20" t="s">
        <v>115</v>
      </c>
      <c r="D252" s="21">
        <v>388</v>
      </c>
      <c r="E252" s="28" t="s">
        <v>188</v>
      </c>
      <c r="F252" s="54" t="s">
        <v>188</v>
      </c>
    </row>
    <row r="253" spans="1:6" ht="17.100000000000001" customHeight="1" x14ac:dyDescent="0.3">
      <c r="A253" s="53" t="s">
        <v>184</v>
      </c>
      <c r="B253" s="20" t="s">
        <v>46</v>
      </c>
      <c r="C253" s="20" t="s">
        <v>116</v>
      </c>
      <c r="D253" s="21">
        <v>238</v>
      </c>
      <c r="E253" s="28" t="s">
        <v>188</v>
      </c>
      <c r="F253" s="54" t="s">
        <v>188</v>
      </c>
    </row>
    <row r="254" spans="1:6" ht="17.100000000000001" customHeight="1" x14ac:dyDescent="0.3">
      <c r="A254" s="53" t="s">
        <v>184</v>
      </c>
      <c r="B254" s="20" t="s">
        <v>46</v>
      </c>
      <c r="C254" s="20" t="s">
        <v>66</v>
      </c>
      <c r="D254" s="21">
        <v>171</v>
      </c>
      <c r="E254" s="28" t="s">
        <v>188</v>
      </c>
      <c r="F254" s="54" t="s">
        <v>188</v>
      </c>
    </row>
    <row r="255" spans="1:6" ht="17.100000000000001" customHeight="1" x14ac:dyDescent="0.3">
      <c r="A255" s="53" t="s">
        <v>184</v>
      </c>
      <c r="B255" s="20" t="s">
        <v>46</v>
      </c>
      <c r="C255" s="20" t="s">
        <v>118</v>
      </c>
      <c r="D255" s="21">
        <v>155</v>
      </c>
      <c r="E255" s="28" t="s">
        <v>188</v>
      </c>
      <c r="F255" s="54" t="s">
        <v>188</v>
      </c>
    </row>
    <row r="256" spans="1:6" ht="17.100000000000001" customHeight="1" x14ac:dyDescent="0.3">
      <c r="A256" s="53" t="s">
        <v>184</v>
      </c>
      <c r="B256" s="20" t="s">
        <v>46</v>
      </c>
      <c r="C256" s="20" t="s">
        <v>67</v>
      </c>
      <c r="D256" s="21">
        <v>152</v>
      </c>
      <c r="E256" s="28" t="s">
        <v>188</v>
      </c>
      <c r="F256" s="54" t="s">
        <v>188</v>
      </c>
    </row>
    <row r="257" spans="1:6" ht="17.100000000000001" customHeight="1" x14ac:dyDescent="0.3">
      <c r="A257" s="53" t="s">
        <v>184</v>
      </c>
      <c r="B257" s="20" t="s">
        <v>47</v>
      </c>
      <c r="C257" s="20" t="s">
        <v>65</v>
      </c>
      <c r="D257" s="21">
        <v>310</v>
      </c>
      <c r="E257" s="28" t="s">
        <v>188</v>
      </c>
      <c r="F257" s="54" t="s">
        <v>188</v>
      </c>
    </row>
    <row r="258" spans="1:6" ht="17.100000000000001" customHeight="1" x14ac:dyDescent="0.3">
      <c r="A258" s="53" t="s">
        <v>184</v>
      </c>
      <c r="B258" s="20" t="s">
        <v>47</v>
      </c>
      <c r="C258" s="20" t="s">
        <v>115</v>
      </c>
      <c r="D258" s="21">
        <v>99</v>
      </c>
      <c r="E258" s="28" t="s">
        <v>188</v>
      </c>
      <c r="F258" s="54" t="s">
        <v>188</v>
      </c>
    </row>
    <row r="259" spans="1:6" ht="17.100000000000001" customHeight="1" x14ac:dyDescent="0.3">
      <c r="A259" s="53" t="s">
        <v>184</v>
      </c>
      <c r="B259" s="20" t="s">
        <v>47</v>
      </c>
      <c r="C259" s="20" t="s">
        <v>114</v>
      </c>
      <c r="D259" s="21">
        <v>94</v>
      </c>
      <c r="E259" s="28" t="s">
        <v>188</v>
      </c>
      <c r="F259" s="54" t="s">
        <v>188</v>
      </c>
    </row>
    <row r="260" spans="1:6" ht="17.100000000000001" customHeight="1" x14ac:dyDescent="0.3">
      <c r="A260" s="53" t="s">
        <v>184</v>
      </c>
      <c r="B260" s="20" t="s">
        <v>47</v>
      </c>
      <c r="C260" s="20" t="s">
        <v>66</v>
      </c>
      <c r="D260" s="21" t="s">
        <v>188</v>
      </c>
      <c r="E260" s="29">
        <v>1</v>
      </c>
      <c r="F260" s="54" t="s">
        <v>186</v>
      </c>
    </row>
    <row r="261" spans="1:6" ht="17.100000000000001" customHeight="1" x14ac:dyDescent="0.3">
      <c r="A261" s="53" t="s">
        <v>184</v>
      </c>
      <c r="B261" s="20" t="s">
        <v>47</v>
      </c>
      <c r="C261" s="20" t="s">
        <v>117</v>
      </c>
      <c r="D261" s="21" t="s">
        <v>188</v>
      </c>
      <c r="E261" s="29">
        <v>1</v>
      </c>
      <c r="F261" s="54" t="s">
        <v>186</v>
      </c>
    </row>
    <row r="262" spans="1:6" ht="17.100000000000001" customHeight="1" x14ac:dyDescent="0.3">
      <c r="A262" s="53" t="s">
        <v>184</v>
      </c>
      <c r="B262" s="20" t="s">
        <v>47</v>
      </c>
      <c r="C262" s="20" t="s">
        <v>116</v>
      </c>
      <c r="D262" s="21" t="s">
        <v>188</v>
      </c>
      <c r="E262" s="29">
        <v>1</v>
      </c>
      <c r="F262" s="54" t="s">
        <v>186</v>
      </c>
    </row>
    <row r="263" spans="1:6" ht="17.100000000000001" customHeight="1" x14ac:dyDescent="0.3">
      <c r="A263" s="53" t="s">
        <v>184</v>
      </c>
      <c r="B263" s="20" t="s">
        <v>47</v>
      </c>
      <c r="C263" s="20" t="s">
        <v>67</v>
      </c>
      <c r="D263" s="21" t="s">
        <v>188</v>
      </c>
      <c r="E263" s="29">
        <v>1</v>
      </c>
      <c r="F263" s="54" t="s">
        <v>186</v>
      </c>
    </row>
    <row r="264" spans="1:6" ht="17.100000000000001" customHeight="1" x14ac:dyDescent="0.3">
      <c r="A264" s="53" t="s">
        <v>184</v>
      </c>
      <c r="B264" s="20" t="s">
        <v>48</v>
      </c>
      <c r="C264" s="20" t="s">
        <v>65</v>
      </c>
      <c r="D264" s="21">
        <v>200</v>
      </c>
      <c r="E264" s="28" t="s">
        <v>188</v>
      </c>
      <c r="F264" s="54" t="s">
        <v>188</v>
      </c>
    </row>
    <row r="265" spans="1:6" ht="17.100000000000001" customHeight="1" x14ac:dyDescent="0.3">
      <c r="A265" s="53" t="s">
        <v>184</v>
      </c>
      <c r="B265" s="20" t="s">
        <v>48</v>
      </c>
      <c r="C265" s="20" t="s">
        <v>115</v>
      </c>
      <c r="D265" s="21">
        <v>71</v>
      </c>
      <c r="E265" s="28" t="s">
        <v>188</v>
      </c>
      <c r="F265" s="54" t="s">
        <v>188</v>
      </c>
    </row>
    <row r="266" spans="1:6" ht="17.100000000000001" customHeight="1" x14ac:dyDescent="0.3">
      <c r="A266" s="53" t="s">
        <v>184</v>
      </c>
      <c r="B266" s="20" t="s">
        <v>48</v>
      </c>
      <c r="C266" s="20" t="s">
        <v>114</v>
      </c>
      <c r="D266" s="21">
        <v>18</v>
      </c>
      <c r="E266" s="28" t="s">
        <v>188</v>
      </c>
      <c r="F266" s="54" t="s">
        <v>188</v>
      </c>
    </row>
    <row r="267" spans="1:6" ht="17.100000000000001" customHeight="1" x14ac:dyDescent="0.3">
      <c r="A267" s="53" t="s">
        <v>184</v>
      </c>
      <c r="B267" s="20" t="s">
        <v>48</v>
      </c>
      <c r="C267" s="20" t="s">
        <v>66</v>
      </c>
      <c r="D267" s="21" t="s">
        <v>188</v>
      </c>
      <c r="E267" s="29">
        <v>1</v>
      </c>
      <c r="F267" s="54" t="s">
        <v>186</v>
      </c>
    </row>
    <row r="268" spans="1:6" ht="17.100000000000001" customHeight="1" x14ac:dyDescent="0.3">
      <c r="A268" s="53" t="s">
        <v>184</v>
      </c>
      <c r="B268" s="20" t="s">
        <v>48</v>
      </c>
      <c r="C268" s="20" t="s">
        <v>120</v>
      </c>
      <c r="D268" s="21" t="s">
        <v>188</v>
      </c>
      <c r="E268" s="29">
        <v>1</v>
      </c>
      <c r="F268" s="54" t="s">
        <v>186</v>
      </c>
    </row>
    <row r="269" spans="1:6" ht="17.100000000000001" customHeight="1" x14ac:dyDescent="0.3">
      <c r="A269" s="53" t="s">
        <v>184</v>
      </c>
      <c r="B269" s="20" t="s">
        <v>48</v>
      </c>
      <c r="C269" s="20" t="s">
        <v>117</v>
      </c>
      <c r="D269" s="21" t="s">
        <v>188</v>
      </c>
      <c r="E269" s="29">
        <v>1</v>
      </c>
      <c r="F269" s="54" t="s">
        <v>186</v>
      </c>
    </row>
    <row r="270" spans="1:6" ht="17.100000000000001" customHeight="1" x14ac:dyDescent="0.3">
      <c r="A270" s="53" t="s">
        <v>184</v>
      </c>
      <c r="B270" s="20" t="s">
        <v>49</v>
      </c>
      <c r="C270" s="20" t="s">
        <v>115</v>
      </c>
      <c r="D270" s="21" t="s">
        <v>188</v>
      </c>
      <c r="E270" s="29">
        <v>1</v>
      </c>
      <c r="F270" s="54" t="s">
        <v>186</v>
      </c>
    </row>
    <row r="271" spans="1:6" ht="17.100000000000001" customHeight="1" x14ac:dyDescent="0.3">
      <c r="A271" s="53" t="s">
        <v>184</v>
      </c>
      <c r="B271" s="20" t="s">
        <v>49</v>
      </c>
      <c r="C271" s="20" t="s">
        <v>65</v>
      </c>
      <c r="D271" s="21" t="s">
        <v>188</v>
      </c>
      <c r="E271" s="29">
        <v>1</v>
      </c>
      <c r="F271" s="54" t="s">
        <v>186</v>
      </c>
    </row>
    <row r="272" spans="1:6" ht="17.100000000000001" customHeight="1" x14ac:dyDescent="0.3">
      <c r="A272" s="53" t="s">
        <v>184</v>
      </c>
      <c r="B272" s="20" t="s">
        <v>50</v>
      </c>
      <c r="C272" s="20" t="s">
        <v>115</v>
      </c>
      <c r="D272" s="21">
        <v>39</v>
      </c>
      <c r="E272" s="28" t="s">
        <v>188</v>
      </c>
      <c r="F272" s="54" t="s">
        <v>188</v>
      </c>
    </row>
    <row r="273" spans="1:6" ht="17.100000000000001" customHeight="1" x14ac:dyDescent="0.3">
      <c r="A273" s="53" t="s">
        <v>184</v>
      </c>
      <c r="B273" s="20" t="s">
        <v>50</v>
      </c>
      <c r="C273" s="20" t="s">
        <v>65</v>
      </c>
      <c r="D273" s="21">
        <v>29</v>
      </c>
      <c r="E273" s="28" t="s">
        <v>188</v>
      </c>
      <c r="F273" s="54" t="s">
        <v>188</v>
      </c>
    </row>
    <row r="274" spans="1:6" ht="17.100000000000001" customHeight="1" x14ac:dyDescent="0.3">
      <c r="A274" s="53" t="s">
        <v>184</v>
      </c>
      <c r="B274" s="20" t="s">
        <v>50</v>
      </c>
      <c r="C274" s="20" t="s">
        <v>114</v>
      </c>
      <c r="D274" s="21">
        <v>11</v>
      </c>
      <c r="E274" s="28" t="s">
        <v>188</v>
      </c>
      <c r="F274" s="54" t="s">
        <v>188</v>
      </c>
    </row>
    <row r="275" spans="1:6" ht="17.100000000000001" customHeight="1" x14ac:dyDescent="0.3">
      <c r="A275" s="53" t="s">
        <v>184</v>
      </c>
      <c r="B275" s="20" t="s">
        <v>51</v>
      </c>
      <c r="C275" s="20" t="s">
        <v>65</v>
      </c>
      <c r="D275" s="21">
        <v>370</v>
      </c>
      <c r="E275" s="28" t="s">
        <v>188</v>
      </c>
      <c r="F275" s="54" t="s">
        <v>188</v>
      </c>
    </row>
    <row r="276" spans="1:6" ht="17.100000000000001" customHeight="1" x14ac:dyDescent="0.3">
      <c r="A276" s="53" t="s">
        <v>184</v>
      </c>
      <c r="B276" s="20" t="s">
        <v>51</v>
      </c>
      <c r="C276" s="20" t="s">
        <v>114</v>
      </c>
      <c r="D276" s="21">
        <v>227</v>
      </c>
      <c r="E276" s="28" t="s">
        <v>188</v>
      </c>
      <c r="F276" s="54" t="s">
        <v>188</v>
      </c>
    </row>
    <row r="277" spans="1:6" ht="17.100000000000001" customHeight="1" x14ac:dyDescent="0.3">
      <c r="A277" s="53" t="s">
        <v>184</v>
      </c>
      <c r="B277" s="20" t="s">
        <v>51</v>
      </c>
      <c r="C277" s="20" t="s">
        <v>115</v>
      </c>
      <c r="D277" s="21">
        <v>123</v>
      </c>
      <c r="E277" s="28" t="s">
        <v>188</v>
      </c>
      <c r="F277" s="54" t="s">
        <v>188</v>
      </c>
    </row>
    <row r="278" spans="1:6" ht="17.100000000000001" customHeight="1" x14ac:dyDescent="0.3">
      <c r="A278" s="53" t="s">
        <v>184</v>
      </c>
      <c r="B278" s="20" t="s">
        <v>51</v>
      </c>
      <c r="C278" s="20" t="s">
        <v>121</v>
      </c>
      <c r="D278" s="21">
        <v>56</v>
      </c>
      <c r="E278" s="28" t="s">
        <v>188</v>
      </c>
      <c r="F278" s="54" t="s">
        <v>188</v>
      </c>
    </row>
    <row r="279" spans="1:6" ht="17.100000000000001" customHeight="1" x14ac:dyDescent="0.3">
      <c r="A279" s="53" t="s">
        <v>184</v>
      </c>
      <c r="B279" s="20" t="s">
        <v>51</v>
      </c>
      <c r="C279" s="20" t="s">
        <v>117</v>
      </c>
      <c r="D279" s="21">
        <v>42</v>
      </c>
      <c r="E279" s="28" t="s">
        <v>188</v>
      </c>
      <c r="F279" s="54" t="s">
        <v>188</v>
      </c>
    </row>
    <row r="280" spans="1:6" ht="17.100000000000001" customHeight="1" x14ac:dyDescent="0.3">
      <c r="A280" s="53" t="s">
        <v>184</v>
      </c>
      <c r="B280" s="20" t="s">
        <v>51</v>
      </c>
      <c r="C280" s="20" t="s">
        <v>66</v>
      </c>
      <c r="D280" s="21">
        <v>40</v>
      </c>
      <c r="E280" s="28" t="s">
        <v>188</v>
      </c>
      <c r="F280" s="54" t="s">
        <v>188</v>
      </c>
    </row>
    <row r="281" spans="1:6" ht="17.100000000000001" customHeight="1" x14ac:dyDescent="0.3">
      <c r="A281" s="53" t="s">
        <v>184</v>
      </c>
      <c r="B281" s="20" t="s">
        <v>51</v>
      </c>
      <c r="C281" s="20" t="s">
        <v>118</v>
      </c>
      <c r="D281" s="21">
        <v>17</v>
      </c>
      <c r="E281" s="28" t="s">
        <v>188</v>
      </c>
      <c r="F281" s="54" t="s">
        <v>188</v>
      </c>
    </row>
    <row r="282" spans="1:6" ht="17.100000000000001" customHeight="1" x14ac:dyDescent="0.3">
      <c r="A282" s="53" t="s">
        <v>184</v>
      </c>
      <c r="B282" s="20" t="s">
        <v>52</v>
      </c>
      <c r="C282" s="20" t="s">
        <v>65</v>
      </c>
      <c r="D282" s="21">
        <v>648</v>
      </c>
      <c r="E282" s="28" t="s">
        <v>188</v>
      </c>
      <c r="F282" s="54" t="s">
        <v>188</v>
      </c>
    </row>
    <row r="283" spans="1:6" ht="17.100000000000001" customHeight="1" x14ac:dyDescent="0.3">
      <c r="A283" s="53" t="s">
        <v>184</v>
      </c>
      <c r="B283" s="20" t="s">
        <v>52</v>
      </c>
      <c r="C283" s="20" t="s">
        <v>114</v>
      </c>
      <c r="D283" s="21">
        <v>179</v>
      </c>
      <c r="E283" s="28" t="s">
        <v>188</v>
      </c>
      <c r="F283" s="54" t="s">
        <v>188</v>
      </c>
    </row>
    <row r="284" spans="1:6" ht="17.100000000000001" customHeight="1" x14ac:dyDescent="0.3">
      <c r="A284" s="53" t="s">
        <v>184</v>
      </c>
      <c r="B284" s="20" t="s">
        <v>52</v>
      </c>
      <c r="C284" s="20" t="s">
        <v>115</v>
      </c>
      <c r="D284" s="21">
        <v>140</v>
      </c>
      <c r="E284" s="28" t="s">
        <v>188</v>
      </c>
      <c r="F284" s="54" t="s">
        <v>188</v>
      </c>
    </row>
    <row r="285" spans="1:6" ht="17.100000000000001" customHeight="1" x14ac:dyDescent="0.3">
      <c r="A285" s="53" t="s">
        <v>184</v>
      </c>
      <c r="B285" s="20" t="s">
        <v>52</v>
      </c>
      <c r="C285" s="20" t="s">
        <v>66</v>
      </c>
      <c r="D285" s="21">
        <v>25</v>
      </c>
      <c r="E285" s="28" t="s">
        <v>188</v>
      </c>
      <c r="F285" s="54" t="s">
        <v>188</v>
      </c>
    </row>
    <row r="286" spans="1:6" ht="17.100000000000001" customHeight="1" x14ac:dyDescent="0.3">
      <c r="A286" s="53" t="s">
        <v>184</v>
      </c>
      <c r="B286" s="20" t="s">
        <v>52</v>
      </c>
      <c r="C286" s="20" t="s">
        <v>117</v>
      </c>
      <c r="D286" s="21">
        <v>11</v>
      </c>
      <c r="E286" s="28" t="s">
        <v>188</v>
      </c>
      <c r="F286" s="54" t="s">
        <v>188</v>
      </c>
    </row>
    <row r="287" spans="1:6" ht="17.100000000000001" customHeight="1" x14ac:dyDescent="0.3">
      <c r="A287" s="53" t="s">
        <v>184</v>
      </c>
      <c r="B287" s="20" t="s">
        <v>52</v>
      </c>
      <c r="C287" s="20" t="s">
        <v>121</v>
      </c>
      <c r="D287" s="21" t="s">
        <v>188</v>
      </c>
      <c r="E287" s="29">
        <v>1</v>
      </c>
      <c r="F287" s="54" t="s">
        <v>186</v>
      </c>
    </row>
    <row r="288" spans="1:6" ht="17.100000000000001" customHeight="1" x14ac:dyDescent="0.3">
      <c r="A288" s="53" t="s">
        <v>184</v>
      </c>
      <c r="B288" s="20" t="s">
        <v>52</v>
      </c>
      <c r="C288" s="20" t="s">
        <v>67</v>
      </c>
      <c r="D288" s="21" t="s">
        <v>188</v>
      </c>
      <c r="E288" s="29">
        <v>1</v>
      </c>
      <c r="F288" s="54" t="s">
        <v>186</v>
      </c>
    </row>
    <row r="289" spans="1:6" ht="17.100000000000001" customHeight="1" x14ac:dyDescent="0.3">
      <c r="A289" s="53" t="s">
        <v>184</v>
      </c>
      <c r="B289" s="20" t="s">
        <v>53</v>
      </c>
      <c r="C289" s="20" t="s">
        <v>65</v>
      </c>
      <c r="D289" s="21">
        <v>516</v>
      </c>
      <c r="E289" s="28" t="s">
        <v>188</v>
      </c>
      <c r="F289" s="54" t="s">
        <v>188</v>
      </c>
    </row>
    <row r="290" spans="1:6" ht="17.100000000000001" customHeight="1" x14ac:dyDescent="0.3">
      <c r="A290" s="53" t="s">
        <v>184</v>
      </c>
      <c r="B290" s="20" t="s">
        <v>53</v>
      </c>
      <c r="C290" s="20" t="s">
        <v>114</v>
      </c>
      <c r="D290" s="21">
        <v>227</v>
      </c>
      <c r="E290" s="28" t="s">
        <v>188</v>
      </c>
      <c r="F290" s="54" t="s">
        <v>188</v>
      </c>
    </row>
    <row r="291" spans="1:6" ht="17.100000000000001" customHeight="1" x14ac:dyDescent="0.3">
      <c r="A291" s="53" t="s">
        <v>184</v>
      </c>
      <c r="B291" s="20" t="s">
        <v>53</v>
      </c>
      <c r="C291" s="20" t="s">
        <v>115</v>
      </c>
      <c r="D291" s="21">
        <v>117</v>
      </c>
      <c r="E291" s="28" t="s">
        <v>188</v>
      </c>
      <c r="F291" s="54" t="s">
        <v>188</v>
      </c>
    </row>
    <row r="292" spans="1:6" ht="17.100000000000001" customHeight="1" x14ac:dyDescent="0.3">
      <c r="A292" s="53" t="s">
        <v>184</v>
      </c>
      <c r="B292" s="20" t="s">
        <v>53</v>
      </c>
      <c r="C292" s="20" t="s">
        <v>66</v>
      </c>
      <c r="D292" s="21">
        <v>36</v>
      </c>
      <c r="E292" s="28" t="s">
        <v>188</v>
      </c>
      <c r="F292" s="54" t="s">
        <v>188</v>
      </c>
    </row>
    <row r="293" spans="1:6" ht="17.100000000000001" customHeight="1" x14ac:dyDescent="0.3">
      <c r="A293" s="53" t="s">
        <v>184</v>
      </c>
      <c r="B293" s="20" t="s">
        <v>53</v>
      </c>
      <c r="C293" s="20" t="s">
        <v>120</v>
      </c>
      <c r="D293" s="21">
        <v>16</v>
      </c>
      <c r="E293" s="28" t="s">
        <v>188</v>
      </c>
      <c r="F293" s="54" t="s">
        <v>188</v>
      </c>
    </row>
    <row r="294" spans="1:6" ht="17.100000000000001" customHeight="1" x14ac:dyDescent="0.3">
      <c r="A294" s="53" t="s">
        <v>184</v>
      </c>
      <c r="B294" s="20" t="s">
        <v>53</v>
      </c>
      <c r="C294" s="20" t="s">
        <v>118</v>
      </c>
      <c r="D294" s="21" t="s">
        <v>188</v>
      </c>
      <c r="E294" s="28">
        <v>2</v>
      </c>
      <c r="F294" s="54" t="s">
        <v>187</v>
      </c>
    </row>
    <row r="295" spans="1:6" ht="17.100000000000001" customHeight="1" x14ac:dyDescent="0.3">
      <c r="A295" s="53" t="s">
        <v>184</v>
      </c>
      <c r="B295" s="20" t="s">
        <v>53</v>
      </c>
      <c r="C295" s="20" t="s">
        <v>117</v>
      </c>
      <c r="D295" s="21" t="s">
        <v>188</v>
      </c>
      <c r="E295" s="29">
        <v>1</v>
      </c>
      <c r="F295" s="54" t="s">
        <v>186</v>
      </c>
    </row>
    <row r="296" spans="1:6" ht="17.100000000000001" customHeight="1" x14ac:dyDescent="0.3">
      <c r="A296" s="53" t="s">
        <v>184</v>
      </c>
      <c r="B296" s="20" t="s">
        <v>54</v>
      </c>
      <c r="C296" s="20" t="s">
        <v>65</v>
      </c>
      <c r="D296" s="21">
        <v>79</v>
      </c>
      <c r="E296" s="28" t="s">
        <v>188</v>
      </c>
      <c r="F296" s="54" t="s">
        <v>188</v>
      </c>
    </row>
    <row r="297" spans="1:6" ht="17.100000000000001" customHeight="1" x14ac:dyDescent="0.3">
      <c r="A297" s="53" t="s">
        <v>184</v>
      </c>
      <c r="B297" s="20" t="s">
        <v>54</v>
      </c>
      <c r="C297" s="20" t="s">
        <v>114</v>
      </c>
      <c r="D297" s="21">
        <v>56</v>
      </c>
      <c r="E297" s="28" t="s">
        <v>188</v>
      </c>
      <c r="F297" s="54" t="s">
        <v>188</v>
      </c>
    </row>
    <row r="298" spans="1:6" ht="17.100000000000001" customHeight="1" x14ac:dyDescent="0.3">
      <c r="A298" s="53" t="s">
        <v>184</v>
      </c>
      <c r="B298" s="20" t="s">
        <v>54</v>
      </c>
      <c r="C298" s="20" t="s">
        <v>115</v>
      </c>
      <c r="D298" s="21">
        <v>33</v>
      </c>
      <c r="E298" s="28" t="s">
        <v>188</v>
      </c>
      <c r="F298" s="54" t="s">
        <v>188</v>
      </c>
    </row>
    <row r="299" spans="1:6" ht="17.100000000000001" customHeight="1" x14ac:dyDescent="0.3">
      <c r="A299" s="53" t="s">
        <v>184</v>
      </c>
      <c r="B299" s="20" t="s">
        <v>54</v>
      </c>
      <c r="C299" s="20" t="s">
        <v>118</v>
      </c>
      <c r="D299" s="21">
        <v>27</v>
      </c>
      <c r="E299" s="28" t="s">
        <v>188</v>
      </c>
      <c r="F299" s="54" t="s">
        <v>188</v>
      </c>
    </row>
    <row r="300" spans="1:6" ht="17.100000000000001" customHeight="1" x14ac:dyDescent="0.3">
      <c r="A300" s="53" t="s">
        <v>184</v>
      </c>
      <c r="B300" s="20" t="s">
        <v>54</v>
      </c>
      <c r="C300" s="20" t="s">
        <v>120</v>
      </c>
      <c r="D300" s="21" t="s">
        <v>188</v>
      </c>
      <c r="E300" s="28">
        <v>2</v>
      </c>
      <c r="F300" s="54" t="s">
        <v>187</v>
      </c>
    </row>
    <row r="301" spans="1:6" ht="17.100000000000001" customHeight="1" x14ac:dyDescent="0.3">
      <c r="A301" s="53" t="s">
        <v>184</v>
      </c>
      <c r="B301" s="20" t="s">
        <v>54</v>
      </c>
      <c r="C301" s="20" t="s">
        <v>66</v>
      </c>
      <c r="D301" s="21" t="s">
        <v>188</v>
      </c>
      <c r="E301" s="29">
        <v>1</v>
      </c>
      <c r="F301" s="54" t="s">
        <v>186</v>
      </c>
    </row>
    <row r="302" spans="1:6" ht="17.100000000000001" customHeight="1" x14ac:dyDescent="0.3">
      <c r="A302" s="53" t="s">
        <v>184</v>
      </c>
      <c r="B302" s="20" t="s">
        <v>55</v>
      </c>
      <c r="C302" s="20" t="s">
        <v>65</v>
      </c>
      <c r="D302" s="21">
        <v>69</v>
      </c>
      <c r="E302" s="28" t="s">
        <v>188</v>
      </c>
      <c r="F302" s="54" t="s">
        <v>188</v>
      </c>
    </row>
    <row r="303" spans="1:6" ht="17.100000000000001" customHeight="1" x14ac:dyDescent="0.3">
      <c r="A303" s="53" t="s">
        <v>184</v>
      </c>
      <c r="B303" s="20" t="s">
        <v>55</v>
      </c>
      <c r="C303" s="20" t="s">
        <v>115</v>
      </c>
      <c r="D303" s="21">
        <v>29</v>
      </c>
      <c r="E303" s="28" t="s">
        <v>188</v>
      </c>
      <c r="F303" s="54" t="s">
        <v>188</v>
      </c>
    </row>
    <row r="304" spans="1:6" ht="17.100000000000001" customHeight="1" x14ac:dyDescent="0.3">
      <c r="A304" s="53" t="s">
        <v>184</v>
      </c>
      <c r="B304" s="20" t="s">
        <v>55</v>
      </c>
      <c r="C304" s="20" t="s">
        <v>114</v>
      </c>
      <c r="D304" s="21" t="s">
        <v>188</v>
      </c>
      <c r="E304" s="29">
        <v>1</v>
      </c>
      <c r="F304" s="54" t="s">
        <v>186</v>
      </c>
    </row>
    <row r="305" spans="1:6" ht="17.100000000000001" customHeight="1" x14ac:dyDescent="0.3">
      <c r="A305" s="53" t="s">
        <v>184</v>
      </c>
      <c r="B305" s="20" t="s">
        <v>55</v>
      </c>
      <c r="C305" s="20" t="s">
        <v>66</v>
      </c>
      <c r="D305" s="21" t="s">
        <v>188</v>
      </c>
      <c r="E305" s="29">
        <v>1</v>
      </c>
      <c r="F305" s="54" t="s">
        <v>186</v>
      </c>
    </row>
    <row r="306" spans="1:6" ht="17.100000000000001" customHeight="1" x14ac:dyDescent="0.3">
      <c r="A306" s="53" t="s">
        <v>184</v>
      </c>
      <c r="B306" s="20" t="s">
        <v>55</v>
      </c>
      <c r="C306" s="20" t="s">
        <v>119</v>
      </c>
      <c r="D306" s="21" t="s">
        <v>188</v>
      </c>
      <c r="E306" s="29">
        <v>1</v>
      </c>
      <c r="F306" s="54" t="s">
        <v>186</v>
      </c>
    </row>
    <row r="307" spans="1:6" ht="17.100000000000001" customHeight="1" x14ac:dyDescent="0.3">
      <c r="A307" s="53" t="s">
        <v>184</v>
      </c>
      <c r="B307" s="20" t="s">
        <v>55</v>
      </c>
      <c r="C307" s="20" t="s">
        <v>117</v>
      </c>
      <c r="D307" s="21" t="s">
        <v>188</v>
      </c>
      <c r="E307" s="29">
        <v>1</v>
      </c>
      <c r="F307" s="54" t="s">
        <v>186</v>
      </c>
    </row>
    <row r="308" spans="1:6" ht="17.100000000000001" customHeight="1" x14ac:dyDescent="0.3">
      <c r="A308" s="53" t="s">
        <v>184</v>
      </c>
      <c r="B308" s="20" t="s">
        <v>55</v>
      </c>
      <c r="C308" s="20" t="s">
        <v>116</v>
      </c>
      <c r="D308" s="21" t="s">
        <v>188</v>
      </c>
      <c r="E308" s="29">
        <v>1</v>
      </c>
      <c r="F308" s="54" t="s">
        <v>186</v>
      </c>
    </row>
    <row r="309" spans="1:6" ht="17.100000000000001" customHeight="1" x14ac:dyDescent="0.3">
      <c r="A309" s="53" t="s">
        <v>184</v>
      </c>
      <c r="B309" s="20" t="s">
        <v>56</v>
      </c>
      <c r="C309" s="20" t="s">
        <v>65</v>
      </c>
      <c r="D309" s="21">
        <v>12</v>
      </c>
      <c r="E309" s="28" t="s">
        <v>188</v>
      </c>
      <c r="F309" s="54" t="s">
        <v>188</v>
      </c>
    </row>
    <row r="310" spans="1:6" ht="17.100000000000001" customHeight="1" x14ac:dyDescent="0.3">
      <c r="A310" s="53" t="s">
        <v>184</v>
      </c>
      <c r="B310" s="20" t="s">
        <v>56</v>
      </c>
      <c r="C310" s="20" t="s">
        <v>115</v>
      </c>
      <c r="D310" s="21" t="s">
        <v>188</v>
      </c>
      <c r="E310" s="29">
        <v>1</v>
      </c>
      <c r="F310" s="54" t="s">
        <v>186</v>
      </c>
    </row>
    <row r="311" spans="1:6" ht="17.100000000000001" customHeight="1" x14ac:dyDescent="0.3">
      <c r="A311" s="53" t="s">
        <v>184</v>
      </c>
      <c r="B311" s="20" t="s">
        <v>56</v>
      </c>
      <c r="C311" s="20" t="s">
        <v>114</v>
      </c>
      <c r="D311" s="21" t="s">
        <v>188</v>
      </c>
      <c r="E311" s="29">
        <v>1</v>
      </c>
      <c r="F311" s="54" t="s">
        <v>186</v>
      </c>
    </row>
    <row r="312" spans="1:6" ht="17.100000000000001" customHeight="1" x14ac:dyDescent="0.3">
      <c r="A312" s="53" t="s">
        <v>184</v>
      </c>
      <c r="B312" s="20" t="s">
        <v>56</v>
      </c>
      <c r="C312" s="20" t="s">
        <v>174</v>
      </c>
      <c r="D312" s="21" t="s">
        <v>188</v>
      </c>
      <c r="E312" s="29">
        <v>1</v>
      </c>
      <c r="F312" s="54" t="s">
        <v>186</v>
      </c>
    </row>
    <row r="313" spans="1:6" ht="17.100000000000001" customHeight="1" x14ac:dyDescent="0.3">
      <c r="A313" s="53" t="s">
        <v>184</v>
      </c>
      <c r="B313" s="20" t="s">
        <v>57</v>
      </c>
      <c r="C313" s="20" t="s">
        <v>65</v>
      </c>
      <c r="D313" s="21">
        <v>666</v>
      </c>
      <c r="E313" s="28" t="s">
        <v>188</v>
      </c>
      <c r="F313" s="54" t="s">
        <v>188</v>
      </c>
    </row>
    <row r="314" spans="1:6" ht="17.100000000000001" customHeight="1" x14ac:dyDescent="0.3">
      <c r="A314" s="53" t="s">
        <v>184</v>
      </c>
      <c r="B314" s="20" t="s">
        <v>57</v>
      </c>
      <c r="C314" s="20" t="s">
        <v>114</v>
      </c>
      <c r="D314" s="21">
        <v>486</v>
      </c>
      <c r="E314" s="28" t="s">
        <v>188</v>
      </c>
      <c r="F314" s="54" t="s">
        <v>188</v>
      </c>
    </row>
    <row r="315" spans="1:6" ht="17.100000000000001" customHeight="1" x14ac:dyDescent="0.3">
      <c r="A315" s="53" t="s">
        <v>184</v>
      </c>
      <c r="B315" s="20" t="s">
        <v>57</v>
      </c>
      <c r="C315" s="20" t="s">
        <v>115</v>
      </c>
      <c r="D315" s="21">
        <v>75</v>
      </c>
      <c r="E315" s="28" t="s">
        <v>188</v>
      </c>
      <c r="F315" s="54" t="s">
        <v>188</v>
      </c>
    </row>
    <row r="316" spans="1:6" ht="17.100000000000001" customHeight="1" x14ac:dyDescent="0.3">
      <c r="A316" s="53" t="s">
        <v>184</v>
      </c>
      <c r="B316" s="20" t="s">
        <v>57</v>
      </c>
      <c r="C316" s="20" t="s">
        <v>66</v>
      </c>
      <c r="D316" s="21">
        <v>18</v>
      </c>
      <c r="E316" s="28" t="s">
        <v>188</v>
      </c>
      <c r="F316" s="54" t="s">
        <v>188</v>
      </c>
    </row>
    <row r="317" spans="1:6" ht="17.100000000000001" customHeight="1" x14ac:dyDescent="0.3">
      <c r="A317" s="53" t="s">
        <v>184</v>
      </c>
      <c r="B317" s="20" t="s">
        <v>57</v>
      </c>
      <c r="C317" s="20" t="s">
        <v>117</v>
      </c>
      <c r="D317" s="21" t="s">
        <v>188</v>
      </c>
      <c r="E317" s="28">
        <v>2</v>
      </c>
      <c r="F317" s="54" t="s">
        <v>187</v>
      </c>
    </row>
    <row r="318" spans="1:6" ht="17.100000000000001" customHeight="1" x14ac:dyDescent="0.3">
      <c r="A318" s="53" t="s">
        <v>184</v>
      </c>
      <c r="B318" s="20" t="s">
        <v>57</v>
      </c>
      <c r="C318" s="20" t="s">
        <v>121</v>
      </c>
      <c r="D318" s="21" t="s">
        <v>188</v>
      </c>
      <c r="E318" s="29">
        <v>1</v>
      </c>
      <c r="F318" s="54" t="s">
        <v>186</v>
      </c>
    </row>
    <row r="319" spans="1:6" ht="17.100000000000001" customHeight="1" x14ac:dyDescent="0.3">
      <c r="A319" s="53" t="s">
        <v>184</v>
      </c>
      <c r="B319" s="20" t="s">
        <v>58</v>
      </c>
      <c r="C319" s="20" t="s">
        <v>65</v>
      </c>
      <c r="D319" s="21">
        <v>41</v>
      </c>
      <c r="E319" s="28" t="s">
        <v>188</v>
      </c>
      <c r="F319" s="54" t="s">
        <v>188</v>
      </c>
    </row>
    <row r="320" spans="1:6" ht="17.100000000000001" customHeight="1" x14ac:dyDescent="0.3">
      <c r="A320" s="53" t="s">
        <v>184</v>
      </c>
      <c r="B320" s="20" t="s">
        <v>58</v>
      </c>
      <c r="C320" s="20" t="s">
        <v>115</v>
      </c>
      <c r="D320" s="21">
        <v>24</v>
      </c>
      <c r="E320" s="28" t="s">
        <v>188</v>
      </c>
      <c r="F320" s="54" t="s">
        <v>188</v>
      </c>
    </row>
    <row r="321" spans="1:6" ht="17.100000000000001" customHeight="1" x14ac:dyDescent="0.3">
      <c r="A321" s="53" t="s">
        <v>184</v>
      </c>
      <c r="B321" s="20" t="s">
        <v>58</v>
      </c>
      <c r="C321" s="20" t="s">
        <v>114</v>
      </c>
      <c r="D321" s="21" t="s">
        <v>188</v>
      </c>
      <c r="E321" s="29">
        <v>1</v>
      </c>
      <c r="F321" s="54" t="s">
        <v>186</v>
      </c>
    </row>
    <row r="322" spans="1:6" ht="17.100000000000001" customHeight="1" x14ac:dyDescent="0.3">
      <c r="A322" s="53" t="s">
        <v>184</v>
      </c>
      <c r="B322" s="20" t="s">
        <v>58</v>
      </c>
      <c r="C322" s="20" t="s">
        <v>127</v>
      </c>
      <c r="D322" s="21" t="s">
        <v>188</v>
      </c>
      <c r="E322" s="29">
        <v>1</v>
      </c>
      <c r="F322" s="54" t="s">
        <v>186</v>
      </c>
    </row>
    <row r="323" spans="1:6" ht="17.100000000000001" customHeight="1" x14ac:dyDescent="0.3">
      <c r="A323" s="53" t="s">
        <v>184</v>
      </c>
      <c r="B323" s="20" t="s">
        <v>58</v>
      </c>
      <c r="C323" s="20" t="s">
        <v>116</v>
      </c>
      <c r="D323" s="21" t="s">
        <v>188</v>
      </c>
      <c r="E323" s="29">
        <v>1</v>
      </c>
      <c r="F323" s="54" t="s">
        <v>186</v>
      </c>
    </row>
    <row r="324" spans="1:6" ht="17.100000000000001" customHeight="1" x14ac:dyDescent="0.3">
      <c r="A324" s="53" t="s">
        <v>184</v>
      </c>
      <c r="B324" s="20" t="s">
        <v>58</v>
      </c>
      <c r="C324" s="20" t="s">
        <v>121</v>
      </c>
      <c r="D324" s="21" t="s">
        <v>188</v>
      </c>
      <c r="E324" s="29">
        <v>1</v>
      </c>
      <c r="F324" s="54" t="s">
        <v>186</v>
      </c>
    </row>
    <row r="325" spans="1:6" ht="17.100000000000001" customHeight="1" x14ac:dyDescent="0.3">
      <c r="A325" s="53" t="s">
        <v>184</v>
      </c>
      <c r="B325" s="20" t="s">
        <v>58</v>
      </c>
      <c r="C325" s="20" t="s">
        <v>66</v>
      </c>
      <c r="D325" s="21" t="s">
        <v>188</v>
      </c>
      <c r="E325" s="29">
        <v>1</v>
      </c>
      <c r="F325" s="54" t="s">
        <v>186</v>
      </c>
    </row>
    <row r="326" spans="1:6" ht="17.100000000000001" customHeight="1" x14ac:dyDescent="0.3">
      <c r="A326" s="53" t="s">
        <v>184</v>
      </c>
      <c r="B326" s="20" t="s">
        <v>59</v>
      </c>
      <c r="C326" s="20" t="s">
        <v>65</v>
      </c>
      <c r="D326" s="21">
        <v>1182</v>
      </c>
      <c r="E326" s="29" t="s">
        <v>188</v>
      </c>
      <c r="F326" s="54" t="s">
        <v>188</v>
      </c>
    </row>
    <row r="327" spans="1:6" ht="17.100000000000001" customHeight="1" x14ac:dyDescent="0.3">
      <c r="A327" s="53" t="s">
        <v>184</v>
      </c>
      <c r="B327" s="20" t="s">
        <v>59</v>
      </c>
      <c r="C327" s="20" t="s">
        <v>114</v>
      </c>
      <c r="D327" s="21">
        <v>406</v>
      </c>
      <c r="E327" s="29" t="s">
        <v>188</v>
      </c>
      <c r="F327" s="54" t="s">
        <v>188</v>
      </c>
    </row>
    <row r="328" spans="1:6" ht="17.100000000000001" customHeight="1" x14ac:dyDescent="0.3">
      <c r="A328" s="53" t="s">
        <v>184</v>
      </c>
      <c r="B328" s="20" t="s">
        <v>59</v>
      </c>
      <c r="C328" s="20" t="s">
        <v>115</v>
      </c>
      <c r="D328" s="21">
        <v>227</v>
      </c>
      <c r="E328" s="29" t="s">
        <v>188</v>
      </c>
      <c r="F328" s="54" t="s">
        <v>188</v>
      </c>
    </row>
    <row r="329" spans="1:6" ht="17.100000000000001" customHeight="1" x14ac:dyDescent="0.3">
      <c r="A329" s="53" t="s">
        <v>184</v>
      </c>
      <c r="B329" s="20" t="s">
        <v>59</v>
      </c>
      <c r="C329" s="20" t="s">
        <v>66</v>
      </c>
      <c r="D329" s="21">
        <v>33</v>
      </c>
      <c r="E329" s="29" t="s">
        <v>188</v>
      </c>
      <c r="F329" s="54" t="s">
        <v>188</v>
      </c>
    </row>
    <row r="330" spans="1:6" ht="17.100000000000001" customHeight="1" x14ac:dyDescent="0.3">
      <c r="A330" s="53" t="s">
        <v>184</v>
      </c>
      <c r="B330" s="20" t="s">
        <v>59</v>
      </c>
      <c r="C330" s="20" t="s">
        <v>121</v>
      </c>
      <c r="D330" s="21">
        <v>16</v>
      </c>
      <c r="E330" s="29" t="s">
        <v>188</v>
      </c>
      <c r="F330" s="54" t="s">
        <v>188</v>
      </c>
    </row>
    <row r="331" spans="1:6" ht="17.100000000000001" customHeight="1" x14ac:dyDescent="0.3">
      <c r="A331" s="53" t="s">
        <v>184</v>
      </c>
      <c r="B331" s="20" t="s">
        <v>59</v>
      </c>
      <c r="C331" s="20" t="s">
        <v>117</v>
      </c>
      <c r="D331" s="21" t="s">
        <v>188</v>
      </c>
      <c r="E331" s="29">
        <v>1</v>
      </c>
      <c r="F331" s="54" t="s">
        <v>186</v>
      </c>
    </row>
    <row r="332" spans="1:6" ht="17.100000000000001" customHeight="1" x14ac:dyDescent="0.3">
      <c r="A332" s="53" t="s">
        <v>184</v>
      </c>
      <c r="B332" s="20" t="s">
        <v>59</v>
      </c>
      <c r="C332" s="20" t="s">
        <v>118</v>
      </c>
      <c r="D332" s="21" t="s">
        <v>188</v>
      </c>
      <c r="E332" s="29">
        <v>1</v>
      </c>
      <c r="F332" s="54" t="s">
        <v>186</v>
      </c>
    </row>
    <row r="333" spans="1:6" ht="17.100000000000001" customHeight="1" x14ac:dyDescent="0.3">
      <c r="A333" s="53" t="s">
        <v>184</v>
      </c>
      <c r="B333" s="20" t="s">
        <v>60</v>
      </c>
      <c r="C333" s="20" t="s">
        <v>65</v>
      </c>
      <c r="D333" s="21">
        <v>218</v>
      </c>
      <c r="E333" s="29" t="s">
        <v>188</v>
      </c>
      <c r="F333" s="54" t="s">
        <v>188</v>
      </c>
    </row>
    <row r="334" spans="1:6" ht="17.100000000000001" customHeight="1" x14ac:dyDescent="0.3">
      <c r="A334" s="53" t="s">
        <v>184</v>
      </c>
      <c r="B334" s="20" t="s">
        <v>60</v>
      </c>
      <c r="C334" s="20" t="s">
        <v>115</v>
      </c>
      <c r="D334" s="21">
        <v>57</v>
      </c>
      <c r="E334" s="28" t="s">
        <v>188</v>
      </c>
      <c r="F334" s="54" t="s">
        <v>188</v>
      </c>
    </row>
    <row r="335" spans="1:6" ht="17.100000000000001" customHeight="1" x14ac:dyDescent="0.3">
      <c r="A335" s="53" t="s">
        <v>184</v>
      </c>
      <c r="B335" s="20" t="s">
        <v>60</v>
      </c>
      <c r="C335" s="20" t="s">
        <v>114</v>
      </c>
      <c r="D335" s="21">
        <v>54</v>
      </c>
      <c r="E335" s="28" t="s">
        <v>188</v>
      </c>
      <c r="F335" s="54" t="s">
        <v>188</v>
      </c>
    </row>
    <row r="336" spans="1:6" ht="17.100000000000001" customHeight="1" x14ac:dyDescent="0.3">
      <c r="A336" s="53" t="s">
        <v>184</v>
      </c>
      <c r="B336" s="20" t="s">
        <v>60</v>
      </c>
      <c r="C336" s="20" t="s">
        <v>66</v>
      </c>
      <c r="D336" s="21">
        <v>16</v>
      </c>
      <c r="E336" s="28" t="s">
        <v>188</v>
      </c>
      <c r="F336" s="54" t="s">
        <v>188</v>
      </c>
    </row>
    <row r="337" spans="1:6" ht="17.100000000000001" customHeight="1" x14ac:dyDescent="0.3">
      <c r="A337" s="53" t="s">
        <v>184</v>
      </c>
      <c r="B337" s="20" t="s">
        <v>60</v>
      </c>
      <c r="C337" s="20" t="s">
        <v>120</v>
      </c>
      <c r="D337" s="21" t="s">
        <v>188</v>
      </c>
      <c r="E337" s="29">
        <v>1</v>
      </c>
      <c r="F337" s="54" t="s">
        <v>186</v>
      </c>
    </row>
    <row r="338" spans="1:6" ht="17.100000000000001" customHeight="1" x14ac:dyDescent="0.3">
      <c r="A338" s="53" t="s">
        <v>184</v>
      </c>
      <c r="B338" s="20" t="s">
        <v>60</v>
      </c>
      <c r="C338" s="20" t="s">
        <v>116</v>
      </c>
      <c r="D338" s="21" t="s">
        <v>188</v>
      </c>
      <c r="E338" s="29">
        <v>1</v>
      </c>
      <c r="F338" s="54" t="s">
        <v>186</v>
      </c>
    </row>
    <row r="339" spans="1:6" ht="17.100000000000001" customHeight="1" x14ac:dyDescent="0.3">
      <c r="A339" s="53" t="s">
        <v>184</v>
      </c>
      <c r="B339" s="20" t="s">
        <v>61</v>
      </c>
      <c r="C339" s="20" t="s">
        <v>65</v>
      </c>
      <c r="D339" s="21">
        <v>112</v>
      </c>
      <c r="E339" s="28" t="s">
        <v>188</v>
      </c>
      <c r="F339" s="54" t="s">
        <v>188</v>
      </c>
    </row>
    <row r="340" spans="1:6" ht="17.100000000000001" customHeight="1" x14ac:dyDescent="0.3">
      <c r="A340" s="53" t="s">
        <v>184</v>
      </c>
      <c r="B340" s="20" t="s">
        <v>61</v>
      </c>
      <c r="C340" s="20" t="s">
        <v>114</v>
      </c>
      <c r="D340" s="21">
        <v>53</v>
      </c>
      <c r="E340" s="28" t="s">
        <v>188</v>
      </c>
      <c r="F340" s="54" t="s">
        <v>188</v>
      </c>
    </row>
    <row r="341" spans="1:6" ht="17.100000000000001" customHeight="1" x14ac:dyDescent="0.3">
      <c r="A341" s="53" t="s">
        <v>184</v>
      </c>
      <c r="B341" s="20" t="s">
        <v>61</v>
      </c>
      <c r="C341" s="20" t="s">
        <v>115</v>
      </c>
      <c r="D341" s="21">
        <v>40</v>
      </c>
      <c r="E341" s="28" t="s">
        <v>188</v>
      </c>
      <c r="F341" s="54" t="s">
        <v>188</v>
      </c>
    </row>
    <row r="342" spans="1:6" ht="17.100000000000001" customHeight="1" x14ac:dyDescent="0.3">
      <c r="A342" s="53" t="s">
        <v>184</v>
      </c>
      <c r="B342" s="20" t="s">
        <v>61</v>
      </c>
      <c r="C342" s="20" t="s">
        <v>117</v>
      </c>
      <c r="D342" s="21" t="s">
        <v>188</v>
      </c>
      <c r="E342" s="29">
        <v>1</v>
      </c>
      <c r="F342" s="54" t="s">
        <v>186</v>
      </c>
    </row>
    <row r="343" spans="1:6" ht="17.100000000000001" customHeight="1" x14ac:dyDescent="0.3">
      <c r="A343" s="53" t="s">
        <v>184</v>
      </c>
      <c r="B343" s="20" t="s">
        <v>61</v>
      </c>
      <c r="C343" s="20" t="s">
        <v>66</v>
      </c>
      <c r="D343" s="21" t="s">
        <v>188</v>
      </c>
      <c r="E343" s="29">
        <v>1</v>
      </c>
      <c r="F343" s="54" t="s">
        <v>186</v>
      </c>
    </row>
    <row r="344" spans="1:6" ht="17.100000000000001" customHeight="1" x14ac:dyDescent="0.3">
      <c r="A344" s="53" t="s">
        <v>184</v>
      </c>
      <c r="B344" s="20" t="s">
        <v>62</v>
      </c>
      <c r="C344" s="20" t="s">
        <v>65</v>
      </c>
      <c r="D344" s="21">
        <v>46650</v>
      </c>
      <c r="E344" s="28" t="s">
        <v>188</v>
      </c>
      <c r="F344" s="54" t="s">
        <v>188</v>
      </c>
    </row>
    <row r="345" spans="1:6" ht="17.100000000000001" customHeight="1" x14ac:dyDescent="0.3">
      <c r="A345" s="53" t="s">
        <v>184</v>
      </c>
      <c r="B345" s="20" t="s">
        <v>62</v>
      </c>
      <c r="C345" s="20" t="s">
        <v>114</v>
      </c>
      <c r="D345" s="21">
        <v>24425</v>
      </c>
      <c r="E345" s="28" t="s">
        <v>188</v>
      </c>
      <c r="F345" s="54" t="s">
        <v>188</v>
      </c>
    </row>
    <row r="346" spans="1:6" ht="17.100000000000001" customHeight="1" x14ac:dyDescent="0.3">
      <c r="A346" s="53" t="s">
        <v>184</v>
      </c>
      <c r="B346" s="20" t="s">
        <v>62</v>
      </c>
      <c r="C346" s="20" t="s">
        <v>115</v>
      </c>
      <c r="D346" s="21">
        <v>14412</v>
      </c>
      <c r="E346" s="28" t="s">
        <v>188</v>
      </c>
      <c r="F346" s="54" t="s">
        <v>188</v>
      </c>
    </row>
    <row r="347" spans="1:6" ht="17.100000000000001" customHeight="1" x14ac:dyDescent="0.3">
      <c r="A347" s="53" t="s">
        <v>184</v>
      </c>
      <c r="B347" s="20" t="s">
        <v>62</v>
      </c>
      <c r="C347" s="20" t="s">
        <v>122</v>
      </c>
      <c r="D347" s="21">
        <v>4868</v>
      </c>
      <c r="E347" s="28" t="s">
        <v>188</v>
      </c>
      <c r="F347" s="54" t="s">
        <v>188</v>
      </c>
    </row>
    <row r="348" spans="1:6" ht="17.100000000000001" customHeight="1" x14ac:dyDescent="0.3">
      <c r="A348" s="53" t="s">
        <v>184</v>
      </c>
      <c r="B348" s="20" t="s">
        <v>62</v>
      </c>
      <c r="C348" s="20" t="s">
        <v>66</v>
      </c>
      <c r="D348" s="21">
        <v>3507</v>
      </c>
      <c r="E348" s="28" t="s">
        <v>188</v>
      </c>
      <c r="F348" s="54" t="s">
        <v>188</v>
      </c>
    </row>
    <row r="349" spans="1:6" ht="17.100000000000001" customHeight="1" x14ac:dyDescent="0.3">
      <c r="A349" s="53" t="s">
        <v>184</v>
      </c>
      <c r="B349" s="20" t="s">
        <v>62</v>
      </c>
      <c r="C349" s="20" t="s">
        <v>117</v>
      </c>
      <c r="D349" s="21">
        <v>2780</v>
      </c>
      <c r="E349" s="28" t="s">
        <v>188</v>
      </c>
      <c r="F349" s="54" t="s">
        <v>188</v>
      </c>
    </row>
    <row r="350" spans="1:6" ht="17.100000000000001" customHeight="1" x14ac:dyDescent="0.3">
      <c r="A350" s="53" t="s">
        <v>184</v>
      </c>
      <c r="B350" s="20" t="s">
        <v>62</v>
      </c>
      <c r="C350" s="20" t="s">
        <v>116</v>
      </c>
      <c r="D350" s="21">
        <v>2436</v>
      </c>
      <c r="E350" s="28" t="s">
        <v>188</v>
      </c>
      <c r="F350" s="54" t="s">
        <v>188</v>
      </c>
    </row>
    <row r="351" spans="1:6" ht="17.100000000000001" customHeight="1" x14ac:dyDescent="0.3">
      <c r="A351" s="68" t="s">
        <v>184</v>
      </c>
      <c r="B351" s="31" t="s">
        <v>62</v>
      </c>
      <c r="C351" s="31" t="s">
        <v>121</v>
      </c>
      <c r="D351" s="32">
        <v>1460</v>
      </c>
      <c r="E351" s="69" t="s">
        <v>188</v>
      </c>
      <c r="F351" s="56" t="s">
        <v>188</v>
      </c>
    </row>
    <row r="352" spans="1:6" ht="17.100000000000001" customHeight="1" x14ac:dyDescent="0.3">
      <c r="A352" s="27" t="s">
        <v>105</v>
      </c>
    </row>
  </sheetData>
  <sheetProtection sheet="1" objects="1" scenarios="1" selectLockedCells="1"/>
  <conditionalFormatting sqref="A4:F351">
    <cfRule type="expression" dxfId="202" priority="2">
      <formula>MOD(ROW(),2)=0</formula>
    </cfRule>
  </conditionalFormatting>
  <conditionalFormatting sqref="A4:F9992">
    <cfRule type="expression" dxfId="20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6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8" bestFit="1" customWidth="1"/>
    <col min="5" max="5" width="21.7109375" style="16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7"/>
      <c r="E2" s="17"/>
    </row>
    <row r="3" spans="1:6" ht="17.100000000000001" customHeight="1" x14ac:dyDescent="0.3">
      <c r="A3" s="51" t="s">
        <v>0</v>
      </c>
      <c r="B3" s="22" t="s">
        <v>123</v>
      </c>
      <c r="C3" s="22" t="s">
        <v>68</v>
      </c>
      <c r="D3" s="34" t="s">
        <v>1</v>
      </c>
      <c r="E3" s="30" t="s">
        <v>2</v>
      </c>
      <c r="F3" s="52" t="s">
        <v>3</v>
      </c>
    </row>
    <row r="4" spans="1:6" ht="17.100000000000001" customHeight="1" x14ac:dyDescent="0.3">
      <c r="A4" s="53" t="s">
        <v>184</v>
      </c>
      <c r="B4" s="20" t="s">
        <v>4</v>
      </c>
      <c r="C4" s="20" t="s">
        <v>69</v>
      </c>
      <c r="D4" s="33">
        <v>2243</v>
      </c>
      <c r="E4" s="28" t="s">
        <v>188</v>
      </c>
      <c r="F4" s="54" t="s">
        <v>188</v>
      </c>
    </row>
    <row r="5" spans="1:6" ht="17.100000000000001" customHeight="1" x14ac:dyDescent="0.3">
      <c r="A5" s="53" t="s">
        <v>184</v>
      </c>
      <c r="B5" s="20" t="s">
        <v>4</v>
      </c>
      <c r="C5" s="20" t="s">
        <v>70</v>
      </c>
      <c r="D5" s="33">
        <v>1008</v>
      </c>
      <c r="E5" s="28" t="s">
        <v>188</v>
      </c>
      <c r="F5" s="54" t="s">
        <v>188</v>
      </c>
    </row>
    <row r="6" spans="1:6" ht="17.100000000000001" customHeight="1" x14ac:dyDescent="0.3">
      <c r="A6" s="53" t="s">
        <v>184</v>
      </c>
      <c r="B6" s="20" t="s">
        <v>4</v>
      </c>
      <c r="C6" s="20" t="s">
        <v>71</v>
      </c>
      <c r="D6" s="33" t="s">
        <v>188</v>
      </c>
      <c r="E6" s="28">
        <v>2</v>
      </c>
      <c r="F6" s="54" t="s">
        <v>187</v>
      </c>
    </row>
    <row r="7" spans="1:6" ht="17.100000000000001" customHeight="1" x14ac:dyDescent="0.3">
      <c r="A7" s="53" t="s">
        <v>184</v>
      </c>
      <c r="B7" s="20" t="s">
        <v>4</v>
      </c>
      <c r="C7" s="20" t="s">
        <v>175</v>
      </c>
      <c r="D7" s="33" t="s">
        <v>188</v>
      </c>
      <c r="E7" s="28">
        <v>2</v>
      </c>
      <c r="F7" s="54" t="s">
        <v>187</v>
      </c>
    </row>
    <row r="8" spans="1:6" ht="17.100000000000001" customHeight="1" x14ac:dyDescent="0.3">
      <c r="A8" s="53" t="s">
        <v>184</v>
      </c>
      <c r="B8" s="20" t="s">
        <v>5</v>
      </c>
      <c r="C8" s="20" t="s">
        <v>69</v>
      </c>
      <c r="D8" s="33" t="s">
        <v>188</v>
      </c>
      <c r="E8" s="29">
        <v>1</v>
      </c>
      <c r="F8" s="54" t="s">
        <v>186</v>
      </c>
    </row>
    <row r="9" spans="1:6" ht="17.100000000000001" customHeight="1" x14ac:dyDescent="0.3">
      <c r="A9" s="53" t="s">
        <v>184</v>
      </c>
      <c r="B9" s="20" t="s">
        <v>6</v>
      </c>
      <c r="C9" s="20" t="s">
        <v>69</v>
      </c>
      <c r="D9" s="33">
        <v>51</v>
      </c>
      <c r="E9" s="28" t="s">
        <v>188</v>
      </c>
      <c r="F9" s="54" t="s">
        <v>188</v>
      </c>
    </row>
    <row r="10" spans="1:6" ht="17.100000000000001" customHeight="1" x14ac:dyDescent="0.3">
      <c r="A10" s="53" t="s">
        <v>184</v>
      </c>
      <c r="B10" s="20" t="s">
        <v>6</v>
      </c>
      <c r="C10" s="20" t="s">
        <v>65</v>
      </c>
      <c r="D10" s="33" t="s">
        <v>188</v>
      </c>
      <c r="E10" s="29">
        <v>1</v>
      </c>
      <c r="F10" s="54" t="s">
        <v>186</v>
      </c>
    </row>
    <row r="11" spans="1:6" ht="17.100000000000001" customHeight="1" x14ac:dyDescent="0.3">
      <c r="A11" s="53" t="s">
        <v>184</v>
      </c>
      <c r="B11" s="20" t="s">
        <v>6</v>
      </c>
      <c r="C11" s="20" t="s">
        <v>70</v>
      </c>
      <c r="D11" s="33" t="s">
        <v>188</v>
      </c>
      <c r="E11" s="29">
        <v>1</v>
      </c>
      <c r="F11" s="54" t="s">
        <v>186</v>
      </c>
    </row>
    <row r="12" spans="1:6" ht="17.100000000000001" customHeight="1" x14ac:dyDescent="0.3">
      <c r="A12" s="53" t="s">
        <v>184</v>
      </c>
      <c r="B12" s="20" t="s">
        <v>6</v>
      </c>
      <c r="C12" s="20" t="s">
        <v>127</v>
      </c>
      <c r="D12" s="33" t="s">
        <v>188</v>
      </c>
      <c r="E12" s="29">
        <v>1</v>
      </c>
      <c r="F12" s="54" t="s">
        <v>186</v>
      </c>
    </row>
    <row r="13" spans="1:6" ht="17.100000000000001" customHeight="1" x14ac:dyDescent="0.3">
      <c r="A13" s="53" t="s">
        <v>184</v>
      </c>
      <c r="B13" s="20" t="s">
        <v>7</v>
      </c>
      <c r="C13" s="20" t="s">
        <v>69</v>
      </c>
      <c r="D13" s="33">
        <v>240</v>
      </c>
      <c r="E13" s="28" t="s">
        <v>188</v>
      </c>
      <c r="F13" s="54" t="s">
        <v>188</v>
      </c>
    </row>
    <row r="14" spans="1:6" ht="17.100000000000001" customHeight="1" x14ac:dyDescent="0.3">
      <c r="A14" s="53" t="s">
        <v>184</v>
      </c>
      <c r="B14" s="20" t="s">
        <v>7</v>
      </c>
      <c r="C14" s="20" t="s">
        <v>65</v>
      </c>
      <c r="D14" s="33">
        <v>25</v>
      </c>
      <c r="E14" s="28" t="s">
        <v>188</v>
      </c>
      <c r="F14" s="54" t="s">
        <v>188</v>
      </c>
    </row>
    <row r="15" spans="1:6" ht="17.100000000000001" customHeight="1" x14ac:dyDescent="0.3">
      <c r="A15" s="53" t="s">
        <v>184</v>
      </c>
      <c r="B15" s="20" t="s">
        <v>7</v>
      </c>
      <c r="C15" s="20" t="s">
        <v>70</v>
      </c>
      <c r="D15" s="33" t="s">
        <v>188</v>
      </c>
      <c r="E15" s="28">
        <v>2</v>
      </c>
      <c r="F15" s="54" t="s">
        <v>187</v>
      </c>
    </row>
    <row r="16" spans="1:6" ht="17.100000000000001" customHeight="1" x14ac:dyDescent="0.3">
      <c r="A16" s="53" t="s">
        <v>184</v>
      </c>
      <c r="B16" s="20" t="s">
        <v>7</v>
      </c>
      <c r="C16" s="20" t="s">
        <v>127</v>
      </c>
      <c r="D16" s="33" t="s">
        <v>188</v>
      </c>
      <c r="E16" s="29">
        <v>1</v>
      </c>
      <c r="F16" s="54" t="s">
        <v>186</v>
      </c>
    </row>
    <row r="17" spans="1:6" ht="17.100000000000001" customHeight="1" x14ac:dyDescent="0.3">
      <c r="A17" s="53" t="s">
        <v>184</v>
      </c>
      <c r="B17" s="20" t="s">
        <v>8</v>
      </c>
      <c r="C17" s="20" t="s">
        <v>69</v>
      </c>
      <c r="D17" s="33">
        <v>91</v>
      </c>
      <c r="E17" s="28" t="s">
        <v>188</v>
      </c>
      <c r="F17" s="54" t="s">
        <v>188</v>
      </c>
    </row>
    <row r="18" spans="1:6" ht="17.100000000000001" customHeight="1" x14ac:dyDescent="0.3">
      <c r="A18" s="53" t="s">
        <v>184</v>
      </c>
      <c r="B18" s="20" t="s">
        <v>8</v>
      </c>
      <c r="C18" s="20" t="s">
        <v>70</v>
      </c>
      <c r="D18" s="33" t="s">
        <v>188</v>
      </c>
      <c r="E18" s="29">
        <v>1</v>
      </c>
      <c r="F18" s="54" t="s">
        <v>186</v>
      </c>
    </row>
    <row r="19" spans="1:6" ht="17.100000000000001" customHeight="1" x14ac:dyDescent="0.3">
      <c r="A19" s="53" t="s">
        <v>184</v>
      </c>
      <c r="B19" s="20" t="s">
        <v>8</v>
      </c>
      <c r="C19" s="20" t="s">
        <v>65</v>
      </c>
      <c r="D19" s="33" t="s">
        <v>188</v>
      </c>
      <c r="E19" s="29">
        <v>1</v>
      </c>
      <c r="F19" s="54" t="s">
        <v>186</v>
      </c>
    </row>
    <row r="20" spans="1:6" ht="17.100000000000001" customHeight="1" x14ac:dyDescent="0.3">
      <c r="A20" s="53" t="s">
        <v>184</v>
      </c>
      <c r="B20" s="20" t="s">
        <v>8</v>
      </c>
      <c r="C20" s="20" t="s">
        <v>127</v>
      </c>
      <c r="D20" s="33" t="s">
        <v>188</v>
      </c>
      <c r="E20" s="29">
        <v>1</v>
      </c>
      <c r="F20" s="54" t="s">
        <v>186</v>
      </c>
    </row>
    <row r="21" spans="1:6" ht="17.100000000000001" customHeight="1" x14ac:dyDescent="0.3">
      <c r="A21" s="53" t="s">
        <v>184</v>
      </c>
      <c r="B21" s="20" t="s">
        <v>9</v>
      </c>
      <c r="C21" s="20" t="s">
        <v>69</v>
      </c>
      <c r="D21" s="33">
        <v>33</v>
      </c>
      <c r="E21" s="28" t="s">
        <v>188</v>
      </c>
      <c r="F21" s="54" t="s">
        <v>188</v>
      </c>
    </row>
    <row r="22" spans="1:6" ht="17.100000000000001" customHeight="1" x14ac:dyDescent="0.3">
      <c r="A22" s="53" t="s">
        <v>184</v>
      </c>
      <c r="B22" s="20" t="s">
        <v>9</v>
      </c>
      <c r="C22" s="20" t="s">
        <v>70</v>
      </c>
      <c r="D22" s="33">
        <v>24</v>
      </c>
      <c r="E22" s="28" t="s">
        <v>188</v>
      </c>
      <c r="F22" s="54" t="s">
        <v>188</v>
      </c>
    </row>
    <row r="23" spans="1:6" ht="17.100000000000001" customHeight="1" x14ac:dyDescent="0.3">
      <c r="A23" s="53" t="s">
        <v>184</v>
      </c>
      <c r="B23" s="20" t="s">
        <v>10</v>
      </c>
      <c r="C23" s="20" t="s">
        <v>69</v>
      </c>
      <c r="D23" s="33">
        <v>1702</v>
      </c>
      <c r="E23" s="28" t="s">
        <v>188</v>
      </c>
      <c r="F23" s="54" t="s">
        <v>188</v>
      </c>
    </row>
    <row r="24" spans="1:6" ht="17.100000000000001" customHeight="1" x14ac:dyDescent="0.3">
      <c r="A24" s="53" t="s">
        <v>184</v>
      </c>
      <c r="B24" s="20" t="s">
        <v>10</v>
      </c>
      <c r="C24" s="20" t="s">
        <v>70</v>
      </c>
      <c r="D24" s="33">
        <v>589</v>
      </c>
      <c r="E24" s="28" t="s">
        <v>188</v>
      </c>
      <c r="F24" s="54" t="s">
        <v>188</v>
      </c>
    </row>
    <row r="25" spans="1:6" ht="17.100000000000001" customHeight="1" x14ac:dyDescent="0.3">
      <c r="A25" s="53" t="s">
        <v>184</v>
      </c>
      <c r="B25" s="20" t="s">
        <v>10</v>
      </c>
      <c r="C25" s="20" t="s">
        <v>127</v>
      </c>
      <c r="D25" s="33">
        <v>90</v>
      </c>
      <c r="E25" s="28" t="s">
        <v>188</v>
      </c>
      <c r="F25" s="54" t="s">
        <v>188</v>
      </c>
    </row>
    <row r="26" spans="1:6" ht="17.100000000000001" customHeight="1" x14ac:dyDescent="0.3">
      <c r="A26" s="53" t="s">
        <v>184</v>
      </c>
      <c r="B26" s="20" t="s">
        <v>10</v>
      </c>
      <c r="C26" s="20" t="s">
        <v>71</v>
      </c>
      <c r="D26" s="33">
        <v>56</v>
      </c>
      <c r="E26" s="28" t="s">
        <v>188</v>
      </c>
      <c r="F26" s="54" t="s">
        <v>188</v>
      </c>
    </row>
    <row r="27" spans="1:6" ht="17.100000000000001" customHeight="1" x14ac:dyDescent="0.3">
      <c r="A27" s="53" t="s">
        <v>184</v>
      </c>
      <c r="B27" s="20" t="s">
        <v>11</v>
      </c>
      <c r="C27" s="20" t="s">
        <v>69</v>
      </c>
      <c r="D27" s="33">
        <v>53</v>
      </c>
      <c r="E27" s="28" t="s">
        <v>188</v>
      </c>
      <c r="F27" s="54" t="s">
        <v>188</v>
      </c>
    </row>
    <row r="28" spans="1:6" ht="17.100000000000001" customHeight="1" x14ac:dyDescent="0.3">
      <c r="A28" s="53" t="s">
        <v>184</v>
      </c>
      <c r="B28" s="20" t="s">
        <v>11</v>
      </c>
      <c r="C28" s="20" t="s">
        <v>177</v>
      </c>
      <c r="D28" s="33" t="s">
        <v>188</v>
      </c>
      <c r="E28" s="29">
        <v>1</v>
      </c>
      <c r="F28" s="54" t="s">
        <v>186</v>
      </c>
    </row>
    <row r="29" spans="1:6" ht="17.100000000000001" customHeight="1" x14ac:dyDescent="0.3">
      <c r="A29" s="53" t="s">
        <v>184</v>
      </c>
      <c r="B29" s="20" t="s">
        <v>11</v>
      </c>
      <c r="C29" s="20" t="s">
        <v>70</v>
      </c>
      <c r="D29" s="33" t="s">
        <v>188</v>
      </c>
      <c r="E29" s="29">
        <v>1</v>
      </c>
      <c r="F29" s="54" t="s">
        <v>186</v>
      </c>
    </row>
    <row r="30" spans="1:6" ht="17.100000000000001" customHeight="1" x14ac:dyDescent="0.3">
      <c r="A30" s="53" t="s">
        <v>184</v>
      </c>
      <c r="B30" s="20" t="s">
        <v>12</v>
      </c>
      <c r="C30" s="20" t="s">
        <v>69</v>
      </c>
      <c r="D30" s="33">
        <v>283</v>
      </c>
      <c r="E30" s="28" t="s">
        <v>188</v>
      </c>
      <c r="F30" s="54" t="s">
        <v>188</v>
      </c>
    </row>
    <row r="31" spans="1:6" ht="17.100000000000001" customHeight="1" x14ac:dyDescent="0.3">
      <c r="A31" s="53" t="s">
        <v>184</v>
      </c>
      <c r="B31" s="20" t="s">
        <v>12</v>
      </c>
      <c r="C31" s="20" t="s">
        <v>70</v>
      </c>
      <c r="D31" s="33">
        <v>34</v>
      </c>
      <c r="E31" s="28" t="s">
        <v>188</v>
      </c>
      <c r="F31" s="54" t="s">
        <v>188</v>
      </c>
    </row>
    <row r="32" spans="1:6" ht="17.100000000000001" customHeight="1" x14ac:dyDescent="0.3">
      <c r="A32" s="53" t="s">
        <v>184</v>
      </c>
      <c r="B32" s="20" t="s">
        <v>12</v>
      </c>
      <c r="C32" s="20" t="s">
        <v>65</v>
      </c>
      <c r="D32" s="33" t="s">
        <v>188</v>
      </c>
      <c r="E32" s="29">
        <v>1</v>
      </c>
      <c r="F32" s="54" t="s">
        <v>186</v>
      </c>
    </row>
    <row r="33" spans="1:6" ht="17.100000000000001" customHeight="1" x14ac:dyDescent="0.3">
      <c r="A33" s="53" t="s">
        <v>184</v>
      </c>
      <c r="B33" s="20" t="s">
        <v>12</v>
      </c>
      <c r="C33" s="20" t="s">
        <v>67</v>
      </c>
      <c r="D33" s="33" t="s">
        <v>188</v>
      </c>
      <c r="E33" s="29">
        <v>1</v>
      </c>
      <c r="F33" s="54" t="s">
        <v>186</v>
      </c>
    </row>
    <row r="34" spans="1:6" ht="17.100000000000001" customHeight="1" x14ac:dyDescent="0.3">
      <c r="A34" s="53" t="s">
        <v>184</v>
      </c>
      <c r="B34" s="20" t="s">
        <v>13</v>
      </c>
      <c r="C34" s="20" t="s">
        <v>69</v>
      </c>
      <c r="D34" s="33">
        <v>1747</v>
      </c>
      <c r="E34" s="28" t="s">
        <v>188</v>
      </c>
      <c r="F34" s="54" t="s">
        <v>188</v>
      </c>
    </row>
    <row r="35" spans="1:6" ht="17.100000000000001" customHeight="1" x14ac:dyDescent="0.3">
      <c r="A35" s="53" t="s">
        <v>184</v>
      </c>
      <c r="B35" s="20" t="s">
        <v>13</v>
      </c>
      <c r="C35" s="20" t="s">
        <v>70</v>
      </c>
      <c r="D35" s="33">
        <v>577</v>
      </c>
      <c r="E35" s="28" t="s">
        <v>188</v>
      </c>
      <c r="F35" s="54" t="s">
        <v>188</v>
      </c>
    </row>
    <row r="36" spans="1:6" ht="17.100000000000001" customHeight="1" x14ac:dyDescent="0.3">
      <c r="A36" s="53" t="s">
        <v>184</v>
      </c>
      <c r="B36" s="20" t="s">
        <v>13</v>
      </c>
      <c r="C36" s="20" t="s">
        <v>65</v>
      </c>
      <c r="D36" s="33">
        <v>38</v>
      </c>
      <c r="E36" s="28" t="s">
        <v>188</v>
      </c>
      <c r="F36" s="54" t="s">
        <v>188</v>
      </c>
    </row>
    <row r="37" spans="1:6" ht="17.100000000000001" customHeight="1" x14ac:dyDescent="0.3">
      <c r="A37" s="53" t="s">
        <v>184</v>
      </c>
      <c r="B37" s="20" t="s">
        <v>13</v>
      </c>
      <c r="C37" s="20" t="s">
        <v>72</v>
      </c>
      <c r="D37" s="33">
        <v>35</v>
      </c>
      <c r="E37" s="28" t="s">
        <v>188</v>
      </c>
      <c r="F37" s="54" t="s">
        <v>188</v>
      </c>
    </row>
    <row r="38" spans="1:6" ht="17.100000000000001" customHeight="1" x14ac:dyDescent="0.3">
      <c r="A38" s="53" t="s">
        <v>184</v>
      </c>
      <c r="B38" s="20" t="s">
        <v>14</v>
      </c>
      <c r="C38" s="20" t="s">
        <v>69</v>
      </c>
      <c r="D38" s="33">
        <v>34</v>
      </c>
      <c r="E38" s="28" t="s">
        <v>188</v>
      </c>
      <c r="F38" s="54" t="s">
        <v>188</v>
      </c>
    </row>
    <row r="39" spans="1:6" ht="17.100000000000001" customHeight="1" x14ac:dyDescent="0.3">
      <c r="A39" s="53" t="s">
        <v>184</v>
      </c>
      <c r="B39" s="20" t="s">
        <v>14</v>
      </c>
      <c r="C39" s="20" t="s">
        <v>70</v>
      </c>
      <c r="D39" s="33">
        <v>16</v>
      </c>
      <c r="E39" s="28" t="s">
        <v>188</v>
      </c>
      <c r="F39" s="54" t="s">
        <v>188</v>
      </c>
    </row>
    <row r="40" spans="1:6" ht="17.100000000000001" customHeight="1" x14ac:dyDescent="0.3">
      <c r="A40" s="53" t="s">
        <v>184</v>
      </c>
      <c r="B40" s="20" t="s">
        <v>14</v>
      </c>
      <c r="C40" s="20" t="s">
        <v>65</v>
      </c>
      <c r="D40" s="33" t="s">
        <v>188</v>
      </c>
      <c r="E40" s="29">
        <v>1</v>
      </c>
      <c r="F40" s="54" t="s">
        <v>186</v>
      </c>
    </row>
    <row r="41" spans="1:6" ht="17.100000000000001" customHeight="1" x14ac:dyDescent="0.3">
      <c r="A41" s="53" t="s">
        <v>184</v>
      </c>
      <c r="B41" s="20" t="s">
        <v>14</v>
      </c>
      <c r="C41" s="20" t="s">
        <v>179</v>
      </c>
      <c r="D41" s="33" t="s">
        <v>188</v>
      </c>
      <c r="E41" s="29">
        <v>1</v>
      </c>
      <c r="F41" s="54" t="s">
        <v>186</v>
      </c>
    </row>
    <row r="42" spans="1:6" ht="17.100000000000001" customHeight="1" x14ac:dyDescent="0.3">
      <c r="A42" s="53" t="s">
        <v>184</v>
      </c>
      <c r="B42" s="20" t="s">
        <v>15</v>
      </c>
      <c r="C42" s="20" t="s">
        <v>69</v>
      </c>
      <c r="D42" s="33">
        <v>239</v>
      </c>
      <c r="E42" s="28" t="s">
        <v>188</v>
      </c>
      <c r="F42" s="54" t="s">
        <v>188</v>
      </c>
    </row>
    <row r="43" spans="1:6" ht="17.100000000000001" customHeight="1" x14ac:dyDescent="0.3">
      <c r="A43" s="53" t="s">
        <v>184</v>
      </c>
      <c r="B43" s="20" t="s">
        <v>15</v>
      </c>
      <c r="C43" s="20" t="s">
        <v>70</v>
      </c>
      <c r="D43" s="33">
        <v>39</v>
      </c>
      <c r="E43" s="28" t="s">
        <v>188</v>
      </c>
      <c r="F43" s="54" t="s">
        <v>188</v>
      </c>
    </row>
    <row r="44" spans="1:6" ht="17.100000000000001" customHeight="1" x14ac:dyDescent="0.3">
      <c r="A44" s="53" t="s">
        <v>184</v>
      </c>
      <c r="B44" s="20" t="s">
        <v>15</v>
      </c>
      <c r="C44" s="20" t="s">
        <v>65</v>
      </c>
      <c r="D44" s="33" t="s">
        <v>188</v>
      </c>
      <c r="E44" s="28">
        <v>2</v>
      </c>
      <c r="F44" s="54" t="s">
        <v>187</v>
      </c>
    </row>
    <row r="45" spans="1:6" ht="17.100000000000001" customHeight="1" x14ac:dyDescent="0.3">
      <c r="A45" s="53" t="s">
        <v>184</v>
      </c>
      <c r="B45" s="20" t="s">
        <v>15</v>
      </c>
      <c r="C45" s="20" t="s">
        <v>127</v>
      </c>
      <c r="D45" s="33" t="s">
        <v>188</v>
      </c>
      <c r="E45" s="29">
        <v>1</v>
      </c>
      <c r="F45" s="54" t="s">
        <v>186</v>
      </c>
    </row>
    <row r="46" spans="1:6" ht="17.100000000000001" customHeight="1" x14ac:dyDescent="0.3">
      <c r="A46" s="53" t="s">
        <v>184</v>
      </c>
      <c r="B46" s="20" t="s">
        <v>16</v>
      </c>
      <c r="C46" s="20" t="s">
        <v>70</v>
      </c>
      <c r="D46" s="33">
        <v>311</v>
      </c>
      <c r="E46" s="28" t="s">
        <v>188</v>
      </c>
      <c r="F46" s="54" t="s">
        <v>188</v>
      </c>
    </row>
    <row r="47" spans="1:6" ht="17.100000000000001" customHeight="1" x14ac:dyDescent="0.3">
      <c r="A47" s="53" t="s">
        <v>184</v>
      </c>
      <c r="B47" s="20" t="s">
        <v>16</v>
      </c>
      <c r="C47" s="20" t="s">
        <v>69</v>
      </c>
      <c r="D47" s="33">
        <v>219</v>
      </c>
      <c r="E47" s="28" t="s">
        <v>188</v>
      </c>
      <c r="F47" s="54" t="s">
        <v>188</v>
      </c>
    </row>
    <row r="48" spans="1:6" ht="17.100000000000001" customHeight="1" x14ac:dyDescent="0.3">
      <c r="A48" s="53" t="s">
        <v>184</v>
      </c>
      <c r="B48" s="20" t="s">
        <v>16</v>
      </c>
      <c r="C48" s="20" t="s">
        <v>65</v>
      </c>
      <c r="D48" s="33" t="s">
        <v>188</v>
      </c>
      <c r="E48" s="28">
        <v>2</v>
      </c>
      <c r="F48" s="54" t="s">
        <v>187</v>
      </c>
    </row>
    <row r="49" spans="1:6" ht="17.100000000000001" customHeight="1" x14ac:dyDescent="0.3">
      <c r="A49" s="53" t="s">
        <v>184</v>
      </c>
      <c r="B49" s="20" t="s">
        <v>16</v>
      </c>
      <c r="C49" s="20" t="s">
        <v>127</v>
      </c>
      <c r="D49" s="33" t="s">
        <v>188</v>
      </c>
      <c r="E49" s="29">
        <v>1</v>
      </c>
      <c r="F49" s="54" t="s">
        <v>186</v>
      </c>
    </row>
    <row r="50" spans="1:6" ht="17.100000000000001" customHeight="1" x14ac:dyDescent="0.3">
      <c r="A50" s="53" t="s">
        <v>184</v>
      </c>
      <c r="B50" s="20" t="s">
        <v>17</v>
      </c>
      <c r="C50" s="20" t="s">
        <v>69</v>
      </c>
      <c r="D50" s="33" t="s">
        <v>188</v>
      </c>
      <c r="E50" s="28">
        <v>2</v>
      </c>
      <c r="F50" s="54" t="s">
        <v>187</v>
      </c>
    </row>
    <row r="51" spans="1:6" ht="17.100000000000001" customHeight="1" x14ac:dyDescent="0.3">
      <c r="A51" s="53" t="s">
        <v>184</v>
      </c>
      <c r="B51" s="20" t="s">
        <v>17</v>
      </c>
      <c r="C51" s="20" t="s">
        <v>70</v>
      </c>
      <c r="D51" s="33" t="s">
        <v>188</v>
      </c>
      <c r="E51" s="29">
        <v>1</v>
      </c>
      <c r="F51" s="54" t="s">
        <v>186</v>
      </c>
    </row>
    <row r="52" spans="1:6" ht="17.100000000000001" customHeight="1" x14ac:dyDescent="0.3">
      <c r="A52" s="53" t="s">
        <v>184</v>
      </c>
      <c r="B52" s="20" t="s">
        <v>18</v>
      </c>
      <c r="C52" s="20" t="s">
        <v>69</v>
      </c>
      <c r="D52" s="33">
        <v>1742</v>
      </c>
      <c r="E52" s="28" t="s">
        <v>188</v>
      </c>
      <c r="F52" s="54" t="s">
        <v>188</v>
      </c>
    </row>
    <row r="53" spans="1:6" ht="17.100000000000001" customHeight="1" x14ac:dyDescent="0.3">
      <c r="A53" s="53" t="s">
        <v>184</v>
      </c>
      <c r="B53" s="20" t="s">
        <v>18</v>
      </c>
      <c r="C53" s="20" t="s">
        <v>70</v>
      </c>
      <c r="D53" s="33">
        <v>757</v>
      </c>
      <c r="E53" s="28" t="s">
        <v>188</v>
      </c>
      <c r="F53" s="54" t="s">
        <v>188</v>
      </c>
    </row>
    <row r="54" spans="1:6" ht="17.100000000000001" customHeight="1" x14ac:dyDescent="0.3">
      <c r="A54" s="53" t="s">
        <v>184</v>
      </c>
      <c r="B54" s="20" t="s">
        <v>18</v>
      </c>
      <c r="C54" s="20" t="s">
        <v>178</v>
      </c>
      <c r="D54" s="33">
        <v>20</v>
      </c>
      <c r="E54" s="28" t="s">
        <v>188</v>
      </c>
      <c r="F54" s="54" t="s">
        <v>188</v>
      </c>
    </row>
    <row r="55" spans="1:6" ht="17.100000000000001" customHeight="1" x14ac:dyDescent="0.3">
      <c r="A55" s="53" t="s">
        <v>184</v>
      </c>
      <c r="B55" s="20" t="s">
        <v>18</v>
      </c>
      <c r="C55" s="20" t="s">
        <v>72</v>
      </c>
      <c r="D55" s="33">
        <v>15</v>
      </c>
      <c r="E55" s="28" t="s">
        <v>188</v>
      </c>
      <c r="F55" s="54" t="s">
        <v>188</v>
      </c>
    </row>
    <row r="56" spans="1:6" ht="17.100000000000001" customHeight="1" x14ac:dyDescent="0.3">
      <c r="A56" s="53" t="s">
        <v>184</v>
      </c>
      <c r="B56" s="20" t="s">
        <v>19</v>
      </c>
      <c r="C56" s="20" t="s">
        <v>69</v>
      </c>
      <c r="D56" s="33">
        <v>232</v>
      </c>
      <c r="E56" s="28" t="s">
        <v>188</v>
      </c>
      <c r="F56" s="54" t="s">
        <v>188</v>
      </c>
    </row>
    <row r="57" spans="1:6" ht="17.100000000000001" customHeight="1" x14ac:dyDescent="0.3">
      <c r="A57" s="53" t="s">
        <v>184</v>
      </c>
      <c r="B57" s="20" t="s">
        <v>19</v>
      </c>
      <c r="C57" s="20" t="s">
        <v>70</v>
      </c>
      <c r="D57" s="33" t="s">
        <v>188</v>
      </c>
      <c r="E57" s="28">
        <v>2</v>
      </c>
      <c r="F57" s="54" t="s">
        <v>187</v>
      </c>
    </row>
    <row r="58" spans="1:6" ht="17.100000000000001" customHeight="1" x14ac:dyDescent="0.3">
      <c r="A58" s="53" t="s">
        <v>184</v>
      </c>
      <c r="B58" s="20" t="s">
        <v>19</v>
      </c>
      <c r="C58" s="20" t="s">
        <v>65</v>
      </c>
      <c r="D58" s="33" t="s">
        <v>188</v>
      </c>
      <c r="E58" s="29">
        <v>1</v>
      </c>
      <c r="F58" s="54" t="s">
        <v>186</v>
      </c>
    </row>
    <row r="59" spans="1:6" ht="17.100000000000001" customHeight="1" x14ac:dyDescent="0.3">
      <c r="A59" s="53" t="s">
        <v>184</v>
      </c>
      <c r="B59" s="20" t="s">
        <v>20</v>
      </c>
      <c r="C59" s="20" t="s">
        <v>69</v>
      </c>
      <c r="D59" s="33">
        <v>129</v>
      </c>
      <c r="E59" s="28" t="s">
        <v>188</v>
      </c>
      <c r="F59" s="54" t="s">
        <v>188</v>
      </c>
    </row>
    <row r="60" spans="1:6" ht="17.100000000000001" customHeight="1" x14ac:dyDescent="0.3">
      <c r="A60" s="53" t="s">
        <v>184</v>
      </c>
      <c r="B60" s="20" t="s">
        <v>20</v>
      </c>
      <c r="C60" s="20" t="s">
        <v>70</v>
      </c>
      <c r="D60" s="33" t="s">
        <v>188</v>
      </c>
      <c r="E60" s="28">
        <v>2</v>
      </c>
      <c r="F60" s="54" t="s">
        <v>187</v>
      </c>
    </row>
    <row r="61" spans="1:6" ht="17.100000000000001" customHeight="1" x14ac:dyDescent="0.3">
      <c r="A61" s="53" t="s">
        <v>184</v>
      </c>
      <c r="B61" s="20" t="s">
        <v>20</v>
      </c>
      <c r="C61" s="20" t="s">
        <v>65</v>
      </c>
      <c r="D61" s="33" t="s">
        <v>188</v>
      </c>
      <c r="E61" s="29">
        <v>1</v>
      </c>
      <c r="F61" s="54" t="s">
        <v>186</v>
      </c>
    </row>
    <row r="62" spans="1:6" ht="17.100000000000001" customHeight="1" x14ac:dyDescent="0.3">
      <c r="A62" s="53" t="s">
        <v>184</v>
      </c>
      <c r="B62" s="20" t="s">
        <v>21</v>
      </c>
      <c r="C62" s="20" t="s">
        <v>69</v>
      </c>
      <c r="D62" s="33">
        <v>28</v>
      </c>
      <c r="E62" s="28" t="s">
        <v>188</v>
      </c>
      <c r="F62" s="54" t="s">
        <v>188</v>
      </c>
    </row>
    <row r="63" spans="1:6" ht="17.100000000000001" customHeight="1" x14ac:dyDescent="0.3">
      <c r="A63" s="53" t="s">
        <v>184</v>
      </c>
      <c r="B63" s="20" t="s">
        <v>21</v>
      </c>
      <c r="C63" s="20" t="s">
        <v>70</v>
      </c>
      <c r="D63" s="33" t="s">
        <v>188</v>
      </c>
      <c r="E63" s="29">
        <v>1</v>
      </c>
      <c r="F63" s="54" t="s">
        <v>186</v>
      </c>
    </row>
    <row r="64" spans="1:6" ht="17.100000000000001" customHeight="1" x14ac:dyDescent="0.3">
      <c r="A64" s="53" t="s">
        <v>184</v>
      </c>
      <c r="B64" s="20" t="s">
        <v>21</v>
      </c>
      <c r="C64" s="20" t="s">
        <v>127</v>
      </c>
      <c r="D64" s="33" t="s">
        <v>188</v>
      </c>
      <c r="E64" s="29">
        <v>1</v>
      </c>
      <c r="F64" s="54" t="s">
        <v>186</v>
      </c>
    </row>
    <row r="65" spans="1:6" ht="17.100000000000001" customHeight="1" x14ac:dyDescent="0.3">
      <c r="A65" s="53" t="s">
        <v>184</v>
      </c>
      <c r="B65" s="20" t="s">
        <v>22</v>
      </c>
      <c r="C65" s="20" t="s">
        <v>69</v>
      </c>
      <c r="D65" s="33">
        <v>19706</v>
      </c>
      <c r="E65" s="28" t="s">
        <v>188</v>
      </c>
      <c r="F65" s="54" t="s">
        <v>188</v>
      </c>
    </row>
    <row r="66" spans="1:6" ht="17.100000000000001" customHeight="1" x14ac:dyDescent="0.3">
      <c r="A66" s="53" t="s">
        <v>184</v>
      </c>
      <c r="B66" s="20" t="s">
        <v>22</v>
      </c>
      <c r="C66" s="20" t="s">
        <v>70</v>
      </c>
      <c r="D66" s="33">
        <v>8406</v>
      </c>
      <c r="E66" s="28" t="s">
        <v>188</v>
      </c>
      <c r="F66" s="54" t="s">
        <v>188</v>
      </c>
    </row>
    <row r="67" spans="1:6" ht="17.100000000000001" customHeight="1" x14ac:dyDescent="0.3">
      <c r="A67" s="53" t="s">
        <v>184</v>
      </c>
      <c r="B67" s="20" t="s">
        <v>22</v>
      </c>
      <c r="C67" s="20" t="s">
        <v>180</v>
      </c>
      <c r="D67" s="33">
        <v>432</v>
      </c>
      <c r="E67" s="28" t="s">
        <v>188</v>
      </c>
      <c r="F67" s="54" t="s">
        <v>188</v>
      </c>
    </row>
    <row r="68" spans="1:6" ht="17.100000000000001" customHeight="1" x14ac:dyDescent="0.3">
      <c r="A68" s="53" t="s">
        <v>184</v>
      </c>
      <c r="B68" s="20" t="s">
        <v>22</v>
      </c>
      <c r="C68" s="20" t="s">
        <v>179</v>
      </c>
      <c r="D68" s="33">
        <v>333</v>
      </c>
      <c r="E68" s="28" t="s">
        <v>188</v>
      </c>
      <c r="F68" s="54" t="s">
        <v>188</v>
      </c>
    </row>
    <row r="69" spans="1:6" ht="17.100000000000001" customHeight="1" x14ac:dyDescent="0.3">
      <c r="A69" s="53" t="s">
        <v>184</v>
      </c>
      <c r="B69" s="20" t="s">
        <v>23</v>
      </c>
      <c r="C69" s="20" t="s">
        <v>69</v>
      </c>
      <c r="D69" s="33">
        <v>220</v>
      </c>
      <c r="E69" s="28" t="s">
        <v>188</v>
      </c>
      <c r="F69" s="54" t="s">
        <v>188</v>
      </c>
    </row>
    <row r="70" spans="1:6" ht="17.100000000000001" customHeight="1" x14ac:dyDescent="0.3">
      <c r="A70" s="53" t="s">
        <v>184</v>
      </c>
      <c r="B70" s="20" t="s">
        <v>23</v>
      </c>
      <c r="C70" s="20" t="s">
        <v>70</v>
      </c>
      <c r="D70" s="33">
        <v>97</v>
      </c>
      <c r="E70" s="28" t="s">
        <v>188</v>
      </c>
      <c r="F70" s="54" t="s">
        <v>188</v>
      </c>
    </row>
    <row r="71" spans="1:6" ht="17.100000000000001" customHeight="1" x14ac:dyDescent="0.3">
      <c r="A71" s="53" t="s">
        <v>184</v>
      </c>
      <c r="B71" s="20" t="s">
        <v>23</v>
      </c>
      <c r="C71" s="20" t="s">
        <v>65</v>
      </c>
      <c r="D71" s="33" t="s">
        <v>188</v>
      </c>
      <c r="E71" s="29">
        <v>1</v>
      </c>
      <c r="F71" s="54" t="s">
        <v>186</v>
      </c>
    </row>
    <row r="72" spans="1:6" ht="17.100000000000001" customHeight="1" x14ac:dyDescent="0.3">
      <c r="A72" s="53" t="s">
        <v>184</v>
      </c>
      <c r="B72" s="20" t="s">
        <v>23</v>
      </c>
      <c r="C72" s="20" t="s">
        <v>127</v>
      </c>
      <c r="D72" s="33" t="s">
        <v>188</v>
      </c>
      <c r="E72" s="29">
        <v>1</v>
      </c>
      <c r="F72" s="54" t="s">
        <v>186</v>
      </c>
    </row>
    <row r="73" spans="1:6" ht="17.100000000000001" customHeight="1" x14ac:dyDescent="0.3">
      <c r="A73" s="53" t="s">
        <v>184</v>
      </c>
      <c r="B73" s="20" t="s">
        <v>24</v>
      </c>
      <c r="C73" s="20" t="s">
        <v>69</v>
      </c>
      <c r="D73" s="33">
        <v>355</v>
      </c>
      <c r="E73" s="28" t="s">
        <v>188</v>
      </c>
      <c r="F73" s="54" t="s">
        <v>188</v>
      </c>
    </row>
    <row r="74" spans="1:6" ht="17.100000000000001" customHeight="1" x14ac:dyDescent="0.3">
      <c r="A74" s="53" t="s">
        <v>184</v>
      </c>
      <c r="B74" s="20" t="s">
        <v>24</v>
      </c>
      <c r="C74" s="20" t="s">
        <v>70</v>
      </c>
      <c r="D74" s="33">
        <v>268</v>
      </c>
      <c r="E74" s="28" t="s">
        <v>188</v>
      </c>
      <c r="F74" s="54" t="s">
        <v>188</v>
      </c>
    </row>
    <row r="75" spans="1:6" ht="17.100000000000001" customHeight="1" x14ac:dyDescent="0.3">
      <c r="A75" s="53" t="s">
        <v>184</v>
      </c>
      <c r="B75" s="20" t="s">
        <v>24</v>
      </c>
      <c r="C75" s="20" t="s">
        <v>65</v>
      </c>
      <c r="D75" s="33" t="s">
        <v>188</v>
      </c>
      <c r="E75" s="28">
        <v>2</v>
      </c>
      <c r="F75" s="54" t="s">
        <v>187</v>
      </c>
    </row>
    <row r="76" spans="1:6" ht="17.100000000000001" customHeight="1" x14ac:dyDescent="0.3">
      <c r="A76" s="53" t="s">
        <v>184</v>
      </c>
      <c r="B76" s="20" t="s">
        <v>24</v>
      </c>
      <c r="C76" s="20" t="s">
        <v>127</v>
      </c>
      <c r="D76" s="33" t="s">
        <v>188</v>
      </c>
      <c r="E76" s="29">
        <v>1</v>
      </c>
      <c r="F76" s="54" t="s">
        <v>186</v>
      </c>
    </row>
    <row r="77" spans="1:6" ht="17.100000000000001" customHeight="1" x14ac:dyDescent="0.3">
      <c r="A77" s="53" t="s">
        <v>184</v>
      </c>
      <c r="B77" s="20" t="s">
        <v>25</v>
      </c>
      <c r="C77" s="20" t="s">
        <v>69</v>
      </c>
      <c r="D77" s="33" t="s">
        <v>188</v>
      </c>
      <c r="E77" s="28">
        <v>2</v>
      </c>
      <c r="F77" s="54" t="s">
        <v>187</v>
      </c>
    </row>
    <row r="78" spans="1:6" ht="17.100000000000001" customHeight="1" x14ac:dyDescent="0.3">
      <c r="A78" s="53" t="s">
        <v>184</v>
      </c>
      <c r="B78" s="20" t="s">
        <v>25</v>
      </c>
      <c r="C78" s="20" t="s">
        <v>70</v>
      </c>
      <c r="D78" s="33" t="s">
        <v>188</v>
      </c>
      <c r="E78" s="29">
        <v>1</v>
      </c>
      <c r="F78" s="54" t="s">
        <v>186</v>
      </c>
    </row>
    <row r="79" spans="1:6" ht="17.100000000000001" customHeight="1" x14ac:dyDescent="0.3">
      <c r="A79" s="53" t="s">
        <v>184</v>
      </c>
      <c r="B79" s="20" t="s">
        <v>26</v>
      </c>
      <c r="C79" s="20" t="s">
        <v>69</v>
      </c>
      <c r="D79" s="33">
        <v>120</v>
      </c>
      <c r="E79" s="28" t="s">
        <v>188</v>
      </c>
      <c r="F79" s="54" t="s">
        <v>188</v>
      </c>
    </row>
    <row r="80" spans="1:6" ht="17.100000000000001" customHeight="1" x14ac:dyDescent="0.3">
      <c r="A80" s="53" t="s">
        <v>184</v>
      </c>
      <c r="B80" s="20" t="s">
        <v>26</v>
      </c>
      <c r="C80" s="20" t="s">
        <v>70</v>
      </c>
      <c r="D80" s="33">
        <v>30</v>
      </c>
      <c r="E80" s="28" t="s">
        <v>188</v>
      </c>
      <c r="F80" s="54" t="s">
        <v>188</v>
      </c>
    </row>
    <row r="81" spans="1:6" ht="17.100000000000001" customHeight="1" x14ac:dyDescent="0.3">
      <c r="A81" s="53" t="s">
        <v>184</v>
      </c>
      <c r="B81" s="20" t="s">
        <v>26</v>
      </c>
      <c r="C81" s="20" t="s">
        <v>127</v>
      </c>
      <c r="D81" s="33" t="s">
        <v>188</v>
      </c>
      <c r="E81" s="29">
        <v>1</v>
      </c>
      <c r="F81" s="54" t="s">
        <v>186</v>
      </c>
    </row>
    <row r="82" spans="1:6" ht="17.100000000000001" customHeight="1" x14ac:dyDescent="0.3">
      <c r="A82" s="53" t="s">
        <v>184</v>
      </c>
      <c r="B82" s="20" t="s">
        <v>26</v>
      </c>
      <c r="C82" s="20" t="s">
        <v>65</v>
      </c>
      <c r="D82" s="33" t="s">
        <v>188</v>
      </c>
      <c r="E82" s="29">
        <v>1</v>
      </c>
      <c r="F82" s="54" t="s">
        <v>186</v>
      </c>
    </row>
    <row r="83" spans="1:6" ht="17.100000000000001" customHeight="1" x14ac:dyDescent="0.3">
      <c r="A83" s="53" t="s">
        <v>184</v>
      </c>
      <c r="B83" s="20" t="s">
        <v>27</v>
      </c>
      <c r="C83" s="20" t="s">
        <v>69</v>
      </c>
      <c r="D83" s="33">
        <v>381</v>
      </c>
      <c r="E83" s="28" t="s">
        <v>188</v>
      </c>
      <c r="F83" s="54" t="s">
        <v>188</v>
      </c>
    </row>
    <row r="84" spans="1:6" ht="17.100000000000001" customHeight="1" x14ac:dyDescent="0.3">
      <c r="A84" s="53" t="s">
        <v>184</v>
      </c>
      <c r="B84" s="20" t="s">
        <v>27</v>
      </c>
      <c r="C84" s="20" t="s">
        <v>70</v>
      </c>
      <c r="D84" s="33">
        <v>198</v>
      </c>
      <c r="E84" s="28" t="s">
        <v>188</v>
      </c>
      <c r="F84" s="54" t="s">
        <v>188</v>
      </c>
    </row>
    <row r="85" spans="1:6" ht="17.100000000000001" customHeight="1" x14ac:dyDescent="0.3">
      <c r="A85" s="53" t="s">
        <v>184</v>
      </c>
      <c r="B85" s="20" t="s">
        <v>27</v>
      </c>
      <c r="C85" s="20" t="s">
        <v>65</v>
      </c>
      <c r="D85" s="33" t="s">
        <v>188</v>
      </c>
      <c r="E85" s="29">
        <v>1</v>
      </c>
      <c r="F85" s="54" t="s">
        <v>186</v>
      </c>
    </row>
    <row r="86" spans="1:6" ht="17.100000000000001" customHeight="1" x14ac:dyDescent="0.3">
      <c r="A86" s="53" t="s">
        <v>184</v>
      </c>
      <c r="B86" s="20" t="s">
        <v>27</v>
      </c>
      <c r="C86" s="20" t="s">
        <v>127</v>
      </c>
      <c r="D86" s="33" t="s">
        <v>188</v>
      </c>
      <c r="E86" s="29">
        <v>1</v>
      </c>
      <c r="F86" s="54" t="s">
        <v>186</v>
      </c>
    </row>
    <row r="87" spans="1:6" ht="17.100000000000001" customHeight="1" x14ac:dyDescent="0.3">
      <c r="A87" s="53" t="s">
        <v>184</v>
      </c>
      <c r="B87" s="20" t="s">
        <v>28</v>
      </c>
      <c r="C87" s="20" t="s">
        <v>69</v>
      </c>
      <c r="D87" s="33">
        <v>25</v>
      </c>
      <c r="E87" s="28" t="s">
        <v>188</v>
      </c>
      <c r="F87" s="54" t="s">
        <v>188</v>
      </c>
    </row>
    <row r="88" spans="1:6" ht="17.100000000000001" customHeight="1" x14ac:dyDescent="0.3">
      <c r="A88" s="53" t="s">
        <v>184</v>
      </c>
      <c r="B88" s="20" t="s">
        <v>28</v>
      </c>
      <c r="C88" s="20" t="s">
        <v>70</v>
      </c>
      <c r="D88" s="33" t="s">
        <v>188</v>
      </c>
      <c r="E88" s="29">
        <v>1</v>
      </c>
      <c r="F88" s="54" t="s">
        <v>186</v>
      </c>
    </row>
    <row r="89" spans="1:6" ht="17.100000000000001" customHeight="1" x14ac:dyDescent="0.3">
      <c r="A89" s="53" t="s">
        <v>184</v>
      </c>
      <c r="B89" s="20" t="s">
        <v>28</v>
      </c>
      <c r="C89" s="20" t="s">
        <v>127</v>
      </c>
      <c r="D89" s="33" t="s">
        <v>188</v>
      </c>
      <c r="E89" s="29">
        <v>1</v>
      </c>
      <c r="F89" s="54" t="s">
        <v>186</v>
      </c>
    </row>
    <row r="90" spans="1:6" ht="17.100000000000001" customHeight="1" x14ac:dyDescent="0.3">
      <c r="A90" s="53" t="s">
        <v>184</v>
      </c>
      <c r="B90" s="20" t="s">
        <v>29</v>
      </c>
      <c r="C90" s="20" t="s">
        <v>69</v>
      </c>
      <c r="D90" s="33">
        <v>27</v>
      </c>
      <c r="E90" s="28" t="s">
        <v>188</v>
      </c>
      <c r="F90" s="54" t="s">
        <v>188</v>
      </c>
    </row>
    <row r="91" spans="1:6" ht="17.100000000000001" customHeight="1" x14ac:dyDescent="0.3">
      <c r="A91" s="53" t="s">
        <v>184</v>
      </c>
      <c r="B91" s="20" t="s">
        <v>29</v>
      </c>
      <c r="C91" s="20" t="s">
        <v>70</v>
      </c>
      <c r="D91" s="33" t="s">
        <v>188</v>
      </c>
      <c r="E91" s="28">
        <v>2</v>
      </c>
      <c r="F91" s="54" t="s">
        <v>187</v>
      </c>
    </row>
    <row r="92" spans="1:6" ht="17.100000000000001" customHeight="1" x14ac:dyDescent="0.3">
      <c r="A92" s="53" t="s">
        <v>184</v>
      </c>
      <c r="B92" s="20" t="s">
        <v>29</v>
      </c>
      <c r="C92" s="20" t="s">
        <v>65</v>
      </c>
      <c r="D92" s="33" t="s">
        <v>188</v>
      </c>
      <c r="E92" s="29">
        <v>1</v>
      </c>
      <c r="F92" s="54" t="s">
        <v>186</v>
      </c>
    </row>
    <row r="93" spans="1:6" ht="17.100000000000001" customHeight="1" x14ac:dyDescent="0.3">
      <c r="A93" s="53" t="s">
        <v>184</v>
      </c>
      <c r="B93" s="20" t="s">
        <v>30</v>
      </c>
      <c r="C93" s="20" t="s">
        <v>70</v>
      </c>
      <c r="D93" s="33">
        <v>593</v>
      </c>
      <c r="E93" s="28" t="s">
        <v>188</v>
      </c>
      <c r="F93" s="54" t="s">
        <v>188</v>
      </c>
    </row>
    <row r="94" spans="1:6" ht="17.100000000000001" customHeight="1" x14ac:dyDescent="0.3">
      <c r="A94" s="53" t="s">
        <v>184</v>
      </c>
      <c r="B94" s="20" t="s">
        <v>30</v>
      </c>
      <c r="C94" s="20" t="s">
        <v>69</v>
      </c>
      <c r="D94" s="33">
        <v>519</v>
      </c>
      <c r="E94" s="28" t="s">
        <v>188</v>
      </c>
      <c r="F94" s="54" t="s">
        <v>188</v>
      </c>
    </row>
    <row r="95" spans="1:6" ht="17.100000000000001" customHeight="1" x14ac:dyDescent="0.3">
      <c r="A95" s="53" t="s">
        <v>184</v>
      </c>
      <c r="B95" s="20" t="s">
        <v>30</v>
      </c>
      <c r="C95" s="20" t="s">
        <v>65</v>
      </c>
      <c r="D95" s="33" t="s">
        <v>188</v>
      </c>
      <c r="E95" s="28">
        <v>2</v>
      </c>
      <c r="F95" s="54" t="s">
        <v>187</v>
      </c>
    </row>
    <row r="96" spans="1:6" ht="17.100000000000001" customHeight="1" x14ac:dyDescent="0.3">
      <c r="A96" s="53" t="s">
        <v>184</v>
      </c>
      <c r="B96" s="20" t="s">
        <v>30</v>
      </c>
      <c r="C96" s="20" t="s">
        <v>127</v>
      </c>
      <c r="D96" s="33" t="s">
        <v>188</v>
      </c>
      <c r="E96" s="29">
        <v>1</v>
      </c>
      <c r="F96" s="54" t="s">
        <v>186</v>
      </c>
    </row>
    <row r="97" spans="1:6" ht="17.100000000000001" customHeight="1" x14ac:dyDescent="0.3">
      <c r="A97" s="53" t="s">
        <v>184</v>
      </c>
      <c r="B97" s="20" t="s">
        <v>31</v>
      </c>
      <c r="C97" s="20" t="s">
        <v>69</v>
      </c>
      <c r="D97" s="33">
        <v>185</v>
      </c>
      <c r="E97" s="28" t="s">
        <v>188</v>
      </c>
      <c r="F97" s="54" t="s">
        <v>188</v>
      </c>
    </row>
    <row r="98" spans="1:6" ht="17.100000000000001" customHeight="1" x14ac:dyDescent="0.3">
      <c r="A98" s="53" t="s">
        <v>184</v>
      </c>
      <c r="B98" s="20" t="s">
        <v>31</v>
      </c>
      <c r="C98" s="20" t="s">
        <v>70</v>
      </c>
      <c r="D98" s="33" t="s">
        <v>188</v>
      </c>
      <c r="E98" s="28">
        <v>2</v>
      </c>
      <c r="F98" s="54" t="s">
        <v>187</v>
      </c>
    </row>
    <row r="99" spans="1:6" ht="17.100000000000001" customHeight="1" x14ac:dyDescent="0.3">
      <c r="A99" s="53" t="s">
        <v>184</v>
      </c>
      <c r="B99" s="20" t="s">
        <v>31</v>
      </c>
      <c r="C99" s="20" t="s">
        <v>127</v>
      </c>
      <c r="D99" s="33" t="s">
        <v>188</v>
      </c>
      <c r="E99" s="29">
        <v>1</v>
      </c>
      <c r="F99" s="54" t="s">
        <v>186</v>
      </c>
    </row>
    <row r="100" spans="1:6" ht="17.100000000000001" customHeight="1" x14ac:dyDescent="0.3">
      <c r="A100" s="53" t="s">
        <v>184</v>
      </c>
      <c r="B100" s="20" t="s">
        <v>32</v>
      </c>
      <c r="C100" s="20" t="s">
        <v>69</v>
      </c>
      <c r="D100" s="33">
        <v>262</v>
      </c>
      <c r="E100" s="28" t="s">
        <v>188</v>
      </c>
      <c r="F100" s="54" t="s">
        <v>188</v>
      </c>
    </row>
    <row r="101" spans="1:6" ht="17.100000000000001" customHeight="1" x14ac:dyDescent="0.3">
      <c r="A101" s="53" t="s">
        <v>184</v>
      </c>
      <c r="B101" s="20" t="s">
        <v>32</v>
      </c>
      <c r="C101" s="20" t="s">
        <v>70</v>
      </c>
      <c r="D101" s="33">
        <v>23</v>
      </c>
      <c r="E101" s="28" t="s">
        <v>188</v>
      </c>
      <c r="F101" s="54" t="s">
        <v>188</v>
      </c>
    </row>
    <row r="102" spans="1:6" ht="17.100000000000001" customHeight="1" x14ac:dyDescent="0.3">
      <c r="A102" s="53" t="s">
        <v>184</v>
      </c>
      <c r="B102" s="20" t="s">
        <v>32</v>
      </c>
      <c r="C102" s="20" t="s">
        <v>127</v>
      </c>
      <c r="D102" s="33" t="s">
        <v>188</v>
      </c>
      <c r="E102" s="29">
        <v>1</v>
      </c>
      <c r="F102" s="54" t="s">
        <v>186</v>
      </c>
    </row>
    <row r="103" spans="1:6" ht="17.100000000000001" customHeight="1" x14ac:dyDescent="0.3">
      <c r="A103" s="53" t="s">
        <v>184</v>
      </c>
      <c r="B103" s="20" t="s">
        <v>32</v>
      </c>
      <c r="C103" s="20" t="s">
        <v>181</v>
      </c>
      <c r="D103" s="33" t="s">
        <v>188</v>
      </c>
      <c r="E103" s="29">
        <v>1</v>
      </c>
      <c r="F103" s="54" t="s">
        <v>186</v>
      </c>
    </row>
    <row r="104" spans="1:6" ht="17.100000000000001" customHeight="1" x14ac:dyDescent="0.3">
      <c r="A104" s="53" t="s">
        <v>184</v>
      </c>
      <c r="B104" s="20" t="s">
        <v>33</v>
      </c>
      <c r="C104" s="20" t="s">
        <v>69</v>
      </c>
      <c r="D104" s="33">
        <v>5242</v>
      </c>
      <c r="E104" s="28" t="s">
        <v>188</v>
      </c>
      <c r="F104" s="54" t="s">
        <v>188</v>
      </c>
    </row>
    <row r="105" spans="1:6" ht="17.100000000000001" customHeight="1" x14ac:dyDescent="0.3">
      <c r="A105" s="53" t="s">
        <v>184</v>
      </c>
      <c r="B105" s="20" t="s">
        <v>33</v>
      </c>
      <c r="C105" s="20" t="s">
        <v>70</v>
      </c>
      <c r="D105" s="33">
        <v>2392</v>
      </c>
      <c r="E105" s="28" t="s">
        <v>188</v>
      </c>
      <c r="F105" s="54" t="s">
        <v>188</v>
      </c>
    </row>
    <row r="106" spans="1:6" ht="17.100000000000001" customHeight="1" x14ac:dyDescent="0.3">
      <c r="A106" s="53" t="s">
        <v>184</v>
      </c>
      <c r="B106" s="20" t="s">
        <v>33</v>
      </c>
      <c r="C106" s="20" t="s">
        <v>67</v>
      </c>
      <c r="D106" s="33">
        <v>284</v>
      </c>
      <c r="E106" s="28" t="s">
        <v>188</v>
      </c>
      <c r="F106" s="54" t="s">
        <v>188</v>
      </c>
    </row>
    <row r="107" spans="1:6" ht="17.100000000000001" customHeight="1" x14ac:dyDescent="0.3">
      <c r="A107" s="53" t="s">
        <v>184</v>
      </c>
      <c r="B107" s="20" t="s">
        <v>33</v>
      </c>
      <c r="C107" s="20" t="s">
        <v>178</v>
      </c>
      <c r="D107" s="33">
        <v>137</v>
      </c>
      <c r="E107" s="28" t="s">
        <v>188</v>
      </c>
      <c r="F107" s="54" t="s">
        <v>188</v>
      </c>
    </row>
    <row r="108" spans="1:6" ht="17.100000000000001" customHeight="1" x14ac:dyDescent="0.3">
      <c r="A108" s="53" t="s">
        <v>184</v>
      </c>
      <c r="B108" s="20" t="s">
        <v>34</v>
      </c>
      <c r="C108" s="20" t="s">
        <v>69</v>
      </c>
      <c r="D108" s="33">
        <v>607</v>
      </c>
      <c r="E108" s="28" t="s">
        <v>188</v>
      </c>
      <c r="F108" s="54" t="s">
        <v>188</v>
      </c>
    </row>
    <row r="109" spans="1:6" ht="17.100000000000001" customHeight="1" x14ac:dyDescent="0.3">
      <c r="A109" s="53" t="s">
        <v>184</v>
      </c>
      <c r="B109" s="20" t="s">
        <v>34</v>
      </c>
      <c r="C109" s="20" t="s">
        <v>70</v>
      </c>
      <c r="D109" s="33">
        <v>52</v>
      </c>
      <c r="E109" s="28" t="s">
        <v>188</v>
      </c>
      <c r="F109" s="54" t="s">
        <v>188</v>
      </c>
    </row>
    <row r="110" spans="1:6" ht="17.100000000000001" customHeight="1" x14ac:dyDescent="0.3">
      <c r="A110" s="53" t="s">
        <v>184</v>
      </c>
      <c r="B110" s="20" t="s">
        <v>34</v>
      </c>
      <c r="C110" s="20" t="s">
        <v>73</v>
      </c>
      <c r="D110" s="33">
        <v>21</v>
      </c>
      <c r="E110" s="28" t="s">
        <v>188</v>
      </c>
      <c r="F110" s="54" t="s">
        <v>188</v>
      </c>
    </row>
    <row r="111" spans="1:6" ht="17.100000000000001" customHeight="1" x14ac:dyDescent="0.3">
      <c r="A111" s="53" t="s">
        <v>184</v>
      </c>
      <c r="B111" s="20" t="s">
        <v>35</v>
      </c>
      <c r="C111" s="20" t="s">
        <v>69</v>
      </c>
      <c r="D111" s="33">
        <v>34</v>
      </c>
      <c r="E111" s="28" t="s">
        <v>188</v>
      </c>
      <c r="F111" s="54" t="s">
        <v>188</v>
      </c>
    </row>
    <row r="112" spans="1:6" ht="17.100000000000001" customHeight="1" x14ac:dyDescent="0.3">
      <c r="A112" s="53" t="s">
        <v>184</v>
      </c>
      <c r="B112" s="20" t="s">
        <v>35</v>
      </c>
      <c r="C112" s="20" t="s">
        <v>65</v>
      </c>
      <c r="D112" s="33" t="s">
        <v>188</v>
      </c>
      <c r="E112" s="29">
        <v>1</v>
      </c>
      <c r="F112" s="54" t="s">
        <v>186</v>
      </c>
    </row>
    <row r="113" spans="1:6" ht="17.100000000000001" customHeight="1" x14ac:dyDescent="0.3">
      <c r="A113" s="53" t="s">
        <v>184</v>
      </c>
      <c r="B113" s="20" t="s">
        <v>35</v>
      </c>
      <c r="C113" s="20" t="s">
        <v>70</v>
      </c>
      <c r="D113" s="33" t="s">
        <v>188</v>
      </c>
      <c r="E113" s="29">
        <v>1</v>
      </c>
      <c r="F113" s="54" t="s">
        <v>186</v>
      </c>
    </row>
    <row r="114" spans="1:6" ht="17.100000000000001" customHeight="1" x14ac:dyDescent="0.3">
      <c r="A114" s="53" t="s">
        <v>184</v>
      </c>
      <c r="B114" s="20" t="s">
        <v>36</v>
      </c>
      <c r="C114" s="20" t="s">
        <v>69</v>
      </c>
      <c r="D114" s="33">
        <v>3823</v>
      </c>
      <c r="E114" s="28" t="s">
        <v>188</v>
      </c>
      <c r="F114" s="54" t="s">
        <v>188</v>
      </c>
    </row>
    <row r="115" spans="1:6" ht="17.100000000000001" customHeight="1" x14ac:dyDescent="0.3">
      <c r="A115" s="53" t="s">
        <v>184</v>
      </c>
      <c r="B115" s="20" t="s">
        <v>36</v>
      </c>
      <c r="C115" s="20" t="s">
        <v>70</v>
      </c>
      <c r="D115" s="33">
        <v>1664</v>
      </c>
      <c r="E115" s="28" t="s">
        <v>188</v>
      </c>
      <c r="F115" s="54" t="s">
        <v>188</v>
      </c>
    </row>
    <row r="116" spans="1:6" ht="17.100000000000001" customHeight="1" x14ac:dyDescent="0.3">
      <c r="A116" s="53" t="s">
        <v>184</v>
      </c>
      <c r="B116" s="20" t="s">
        <v>36</v>
      </c>
      <c r="C116" s="20" t="s">
        <v>65</v>
      </c>
      <c r="D116" s="33">
        <v>49</v>
      </c>
      <c r="E116" s="28" t="s">
        <v>188</v>
      </c>
      <c r="F116" s="54" t="s">
        <v>188</v>
      </c>
    </row>
    <row r="117" spans="1:6" ht="17.100000000000001" customHeight="1" x14ac:dyDescent="0.3">
      <c r="A117" s="53" t="s">
        <v>184</v>
      </c>
      <c r="B117" s="20" t="s">
        <v>36</v>
      </c>
      <c r="C117" s="20" t="s">
        <v>127</v>
      </c>
      <c r="D117" s="33">
        <v>36</v>
      </c>
      <c r="E117" s="28" t="s">
        <v>188</v>
      </c>
      <c r="F117" s="54" t="s">
        <v>188</v>
      </c>
    </row>
    <row r="118" spans="1:6" ht="17.100000000000001" customHeight="1" x14ac:dyDescent="0.3">
      <c r="A118" s="53" t="s">
        <v>184</v>
      </c>
      <c r="B118" s="20" t="s">
        <v>37</v>
      </c>
      <c r="C118" s="20" t="s">
        <v>69</v>
      </c>
      <c r="D118" s="33">
        <v>2511</v>
      </c>
      <c r="E118" s="28" t="s">
        <v>188</v>
      </c>
      <c r="F118" s="54" t="s">
        <v>188</v>
      </c>
    </row>
    <row r="119" spans="1:6" ht="17.100000000000001" customHeight="1" x14ac:dyDescent="0.3">
      <c r="A119" s="53" t="s">
        <v>184</v>
      </c>
      <c r="B119" s="20" t="s">
        <v>37</v>
      </c>
      <c r="C119" s="20" t="s">
        <v>70</v>
      </c>
      <c r="D119" s="33">
        <v>458</v>
      </c>
      <c r="E119" s="28" t="s">
        <v>188</v>
      </c>
      <c r="F119" s="54" t="s">
        <v>188</v>
      </c>
    </row>
    <row r="120" spans="1:6" ht="17.100000000000001" customHeight="1" x14ac:dyDescent="0.3">
      <c r="A120" s="53" t="s">
        <v>184</v>
      </c>
      <c r="B120" s="20" t="s">
        <v>37</v>
      </c>
      <c r="C120" s="20" t="s">
        <v>178</v>
      </c>
      <c r="D120" s="33">
        <v>162</v>
      </c>
      <c r="E120" s="28" t="s">
        <v>188</v>
      </c>
      <c r="F120" s="54" t="s">
        <v>188</v>
      </c>
    </row>
    <row r="121" spans="1:6" ht="17.100000000000001" customHeight="1" x14ac:dyDescent="0.3">
      <c r="A121" s="53" t="s">
        <v>184</v>
      </c>
      <c r="B121" s="20" t="s">
        <v>37</v>
      </c>
      <c r="C121" s="20" t="s">
        <v>71</v>
      </c>
      <c r="D121" s="33">
        <v>146</v>
      </c>
      <c r="E121" s="28" t="s">
        <v>188</v>
      </c>
      <c r="F121" s="54" t="s">
        <v>188</v>
      </c>
    </row>
    <row r="122" spans="1:6" ht="17.100000000000001" customHeight="1" x14ac:dyDescent="0.3">
      <c r="A122" s="53" t="s">
        <v>184</v>
      </c>
      <c r="B122" s="20" t="s">
        <v>38</v>
      </c>
      <c r="C122" s="20" t="s">
        <v>69</v>
      </c>
      <c r="D122" s="33">
        <v>104</v>
      </c>
      <c r="E122" s="28" t="s">
        <v>188</v>
      </c>
      <c r="F122" s="54" t="s">
        <v>188</v>
      </c>
    </row>
    <row r="123" spans="1:6" ht="17.100000000000001" customHeight="1" x14ac:dyDescent="0.3">
      <c r="A123" s="53" t="s">
        <v>184</v>
      </c>
      <c r="B123" s="20" t="s">
        <v>38</v>
      </c>
      <c r="C123" s="20" t="s">
        <v>70</v>
      </c>
      <c r="D123" s="33">
        <v>59</v>
      </c>
      <c r="E123" s="28" t="s">
        <v>188</v>
      </c>
      <c r="F123" s="54" t="s">
        <v>188</v>
      </c>
    </row>
    <row r="124" spans="1:6" ht="17.100000000000001" customHeight="1" x14ac:dyDescent="0.3">
      <c r="A124" s="53" t="s">
        <v>184</v>
      </c>
      <c r="B124" s="20" t="s">
        <v>38</v>
      </c>
      <c r="C124" s="20" t="s">
        <v>127</v>
      </c>
      <c r="D124" s="33" t="s">
        <v>188</v>
      </c>
      <c r="E124" s="29">
        <v>1</v>
      </c>
      <c r="F124" s="54" t="s">
        <v>186</v>
      </c>
    </row>
    <row r="125" spans="1:6" ht="17.100000000000001" customHeight="1" x14ac:dyDescent="0.3">
      <c r="A125" s="53" t="s">
        <v>184</v>
      </c>
      <c r="B125" s="20" t="s">
        <v>38</v>
      </c>
      <c r="C125" s="20" t="s">
        <v>183</v>
      </c>
      <c r="D125" s="33" t="s">
        <v>188</v>
      </c>
      <c r="E125" s="29">
        <v>1</v>
      </c>
      <c r="F125" s="54" t="s">
        <v>186</v>
      </c>
    </row>
    <row r="126" spans="1:6" ht="17.100000000000001" customHeight="1" x14ac:dyDescent="0.3">
      <c r="A126" s="53" t="s">
        <v>184</v>
      </c>
      <c r="B126" s="20" t="s">
        <v>39</v>
      </c>
      <c r="C126" s="20" t="s">
        <v>69</v>
      </c>
      <c r="D126" s="33">
        <v>3798</v>
      </c>
      <c r="E126" s="28" t="s">
        <v>188</v>
      </c>
      <c r="F126" s="54" t="s">
        <v>188</v>
      </c>
    </row>
    <row r="127" spans="1:6" ht="17.100000000000001" customHeight="1" x14ac:dyDescent="0.3">
      <c r="A127" s="53" t="s">
        <v>184</v>
      </c>
      <c r="B127" s="20" t="s">
        <v>39</v>
      </c>
      <c r="C127" s="20" t="s">
        <v>70</v>
      </c>
      <c r="D127" s="33">
        <v>1273</v>
      </c>
      <c r="E127" s="28" t="s">
        <v>188</v>
      </c>
      <c r="F127" s="54" t="s">
        <v>188</v>
      </c>
    </row>
    <row r="128" spans="1:6" ht="17.100000000000001" customHeight="1" x14ac:dyDescent="0.3">
      <c r="A128" s="53" t="s">
        <v>184</v>
      </c>
      <c r="B128" s="20" t="s">
        <v>39</v>
      </c>
      <c r="C128" s="20" t="s">
        <v>179</v>
      </c>
      <c r="D128" s="33">
        <v>72</v>
      </c>
      <c r="E128" s="28" t="s">
        <v>188</v>
      </c>
      <c r="F128" s="54" t="s">
        <v>188</v>
      </c>
    </row>
    <row r="129" spans="1:6" ht="17.100000000000001" customHeight="1" x14ac:dyDescent="0.3">
      <c r="A129" s="53" t="s">
        <v>184</v>
      </c>
      <c r="B129" s="20" t="s">
        <v>39</v>
      </c>
      <c r="C129" s="20" t="s">
        <v>65</v>
      </c>
      <c r="D129" s="33">
        <v>68</v>
      </c>
      <c r="E129" s="28" t="s">
        <v>188</v>
      </c>
      <c r="F129" s="54" t="s">
        <v>188</v>
      </c>
    </row>
    <row r="130" spans="1:6" ht="17.100000000000001" customHeight="1" x14ac:dyDescent="0.3">
      <c r="A130" s="53" t="s">
        <v>184</v>
      </c>
      <c r="B130" s="20" t="s">
        <v>40</v>
      </c>
      <c r="C130" s="20" t="s">
        <v>69</v>
      </c>
      <c r="D130" s="33">
        <v>6428</v>
      </c>
      <c r="E130" s="28" t="s">
        <v>188</v>
      </c>
      <c r="F130" s="54" t="s">
        <v>188</v>
      </c>
    </row>
    <row r="131" spans="1:6" ht="17.100000000000001" customHeight="1" x14ac:dyDescent="0.3">
      <c r="A131" s="53" t="s">
        <v>184</v>
      </c>
      <c r="B131" s="20" t="s">
        <v>40</v>
      </c>
      <c r="C131" s="20" t="s">
        <v>70</v>
      </c>
      <c r="D131" s="33">
        <v>1928</v>
      </c>
      <c r="E131" s="28" t="s">
        <v>188</v>
      </c>
      <c r="F131" s="54" t="s">
        <v>188</v>
      </c>
    </row>
    <row r="132" spans="1:6" ht="17.100000000000001" customHeight="1" x14ac:dyDescent="0.3">
      <c r="A132" s="53" t="s">
        <v>184</v>
      </c>
      <c r="B132" s="20" t="s">
        <v>40</v>
      </c>
      <c r="C132" s="20" t="s">
        <v>71</v>
      </c>
      <c r="D132" s="33">
        <v>218</v>
      </c>
      <c r="E132" s="28" t="s">
        <v>188</v>
      </c>
      <c r="F132" s="54" t="s">
        <v>188</v>
      </c>
    </row>
    <row r="133" spans="1:6" ht="17.100000000000001" customHeight="1" x14ac:dyDescent="0.3">
      <c r="A133" s="53" t="s">
        <v>184</v>
      </c>
      <c r="B133" s="20" t="s">
        <v>40</v>
      </c>
      <c r="C133" s="20" t="s">
        <v>127</v>
      </c>
      <c r="D133" s="33">
        <v>81</v>
      </c>
      <c r="E133" s="28" t="s">
        <v>188</v>
      </c>
      <c r="F133" s="54" t="s">
        <v>188</v>
      </c>
    </row>
    <row r="134" spans="1:6" ht="17.100000000000001" customHeight="1" x14ac:dyDescent="0.3">
      <c r="A134" s="53" t="s">
        <v>184</v>
      </c>
      <c r="B134" s="20" t="s">
        <v>41</v>
      </c>
      <c r="C134" s="20" t="s">
        <v>69</v>
      </c>
      <c r="D134" s="33">
        <v>1413</v>
      </c>
      <c r="E134" s="28" t="s">
        <v>188</v>
      </c>
      <c r="F134" s="54" t="s">
        <v>188</v>
      </c>
    </row>
    <row r="135" spans="1:6" ht="17.100000000000001" customHeight="1" x14ac:dyDescent="0.3">
      <c r="A135" s="53" t="s">
        <v>184</v>
      </c>
      <c r="B135" s="20" t="s">
        <v>41</v>
      </c>
      <c r="C135" s="20" t="s">
        <v>70</v>
      </c>
      <c r="D135" s="33">
        <v>404</v>
      </c>
      <c r="E135" s="28" t="s">
        <v>188</v>
      </c>
      <c r="F135" s="54" t="s">
        <v>188</v>
      </c>
    </row>
    <row r="136" spans="1:6" ht="17.100000000000001" customHeight="1" x14ac:dyDescent="0.3">
      <c r="A136" s="53" t="s">
        <v>184</v>
      </c>
      <c r="B136" s="20" t="s">
        <v>41</v>
      </c>
      <c r="C136" s="20" t="s">
        <v>175</v>
      </c>
      <c r="D136" s="33" t="s">
        <v>188</v>
      </c>
      <c r="E136" s="28">
        <v>2</v>
      </c>
      <c r="F136" s="54" t="s">
        <v>187</v>
      </c>
    </row>
    <row r="137" spans="1:6" ht="17.100000000000001" customHeight="1" x14ac:dyDescent="0.3">
      <c r="A137" s="53" t="s">
        <v>184</v>
      </c>
      <c r="B137" s="20" t="s">
        <v>41</v>
      </c>
      <c r="C137" s="20" t="s">
        <v>179</v>
      </c>
      <c r="D137" s="33" t="s">
        <v>188</v>
      </c>
      <c r="E137" s="28">
        <v>2</v>
      </c>
      <c r="F137" s="54" t="s">
        <v>187</v>
      </c>
    </row>
    <row r="138" spans="1:6" ht="17.100000000000001" customHeight="1" x14ac:dyDescent="0.3">
      <c r="A138" s="53" t="s">
        <v>184</v>
      </c>
      <c r="B138" s="20" t="s">
        <v>42</v>
      </c>
      <c r="C138" s="20" t="s">
        <v>69</v>
      </c>
      <c r="D138" s="33">
        <v>1309</v>
      </c>
      <c r="E138" s="28" t="s">
        <v>188</v>
      </c>
      <c r="F138" s="54" t="s">
        <v>188</v>
      </c>
    </row>
    <row r="139" spans="1:6" ht="17.100000000000001" customHeight="1" x14ac:dyDescent="0.3">
      <c r="A139" s="53" t="s">
        <v>184</v>
      </c>
      <c r="B139" s="20" t="s">
        <v>42</v>
      </c>
      <c r="C139" s="20" t="s">
        <v>70</v>
      </c>
      <c r="D139" s="33">
        <v>558</v>
      </c>
      <c r="E139" s="28" t="s">
        <v>188</v>
      </c>
      <c r="F139" s="54" t="s">
        <v>188</v>
      </c>
    </row>
    <row r="140" spans="1:6" ht="17.100000000000001" customHeight="1" x14ac:dyDescent="0.3">
      <c r="A140" s="53" t="s">
        <v>184</v>
      </c>
      <c r="B140" s="20" t="s">
        <v>42</v>
      </c>
      <c r="C140" s="20" t="s">
        <v>72</v>
      </c>
      <c r="D140" s="33">
        <v>38</v>
      </c>
      <c r="E140" s="28" t="s">
        <v>188</v>
      </c>
      <c r="F140" s="54" t="s">
        <v>188</v>
      </c>
    </row>
    <row r="141" spans="1:6" ht="17.100000000000001" customHeight="1" x14ac:dyDescent="0.3">
      <c r="A141" s="53" t="s">
        <v>184</v>
      </c>
      <c r="B141" s="20" t="s">
        <v>42</v>
      </c>
      <c r="C141" s="20" t="s">
        <v>127</v>
      </c>
      <c r="D141" s="33">
        <v>16</v>
      </c>
      <c r="E141" s="28" t="s">
        <v>188</v>
      </c>
      <c r="F141" s="54" t="s">
        <v>188</v>
      </c>
    </row>
    <row r="142" spans="1:6" ht="17.100000000000001" customHeight="1" x14ac:dyDescent="0.3">
      <c r="A142" s="53" t="s">
        <v>184</v>
      </c>
      <c r="B142" s="20" t="s">
        <v>43</v>
      </c>
      <c r="C142" s="20" t="s">
        <v>69</v>
      </c>
      <c r="D142" s="33">
        <v>469</v>
      </c>
      <c r="E142" s="28" t="s">
        <v>188</v>
      </c>
      <c r="F142" s="54" t="s">
        <v>188</v>
      </c>
    </row>
    <row r="143" spans="1:6" ht="17.100000000000001" customHeight="1" x14ac:dyDescent="0.3">
      <c r="A143" s="53" t="s">
        <v>184</v>
      </c>
      <c r="B143" s="20" t="s">
        <v>43</v>
      </c>
      <c r="C143" s="20" t="s">
        <v>70</v>
      </c>
      <c r="D143" s="33">
        <v>146</v>
      </c>
      <c r="E143" s="28" t="s">
        <v>188</v>
      </c>
      <c r="F143" s="54" t="s">
        <v>188</v>
      </c>
    </row>
    <row r="144" spans="1:6" ht="17.100000000000001" customHeight="1" x14ac:dyDescent="0.3">
      <c r="A144" s="53" t="s">
        <v>184</v>
      </c>
      <c r="B144" s="20" t="s">
        <v>43</v>
      </c>
      <c r="C144" s="20" t="s">
        <v>127</v>
      </c>
      <c r="D144" s="33" t="s">
        <v>188</v>
      </c>
      <c r="E144" s="28">
        <v>2</v>
      </c>
      <c r="F144" s="54" t="s">
        <v>187</v>
      </c>
    </row>
    <row r="145" spans="1:6" ht="17.100000000000001" customHeight="1" x14ac:dyDescent="0.3">
      <c r="A145" s="53" t="s">
        <v>184</v>
      </c>
      <c r="B145" s="20" t="s">
        <v>43</v>
      </c>
      <c r="C145" s="20" t="s">
        <v>178</v>
      </c>
      <c r="D145" s="33" t="s">
        <v>188</v>
      </c>
      <c r="E145" s="29">
        <v>1</v>
      </c>
      <c r="F145" s="54" t="s">
        <v>186</v>
      </c>
    </row>
    <row r="146" spans="1:6" ht="17.100000000000001" customHeight="1" x14ac:dyDescent="0.3">
      <c r="A146" s="53" t="s">
        <v>184</v>
      </c>
      <c r="B146" s="20" t="s">
        <v>44</v>
      </c>
      <c r="C146" s="20" t="s">
        <v>69</v>
      </c>
      <c r="D146" s="33">
        <v>952</v>
      </c>
      <c r="E146" s="28" t="s">
        <v>188</v>
      </c>
      <c r="F146" s="54" t="s">
        <v>188</v>
      </c>
    </row>
    <row r="147" spans="1:6" ht="17.100000000000001" customHeight="1" x14ac:dyDescent="0.3">
      <c r="A147" s="53" t="s">
        <v>184</v>
      </c>
      <c r="B147" s="20" t="s">
        <v>44</v>
      </c>
      <c r="C147" s="20" t="s">
        <v>70</v>
      </c>
      <c r="D147" s="33">
        <v>819</v>
      </c>
      <c r="E147" s="28" t="s">
        <v>188</v>
      </c>
      <c r="F147" s="54" t="s">
        <v>188</v>
      </c>
    </row>
    <row r="148" spans="1:6" ht="17.100000000000001" customHeight="1" x14ac:dyDescent="0.3">
      <c r="A148" s="53" t="s">
        <v>184</v>
      </c>
      <c r="B148" s="20" t="s">
        <v>44</v>
      </c>
      <c r="C148" s="20" t="s">
        <v>177</v>
      </c>
      <c r="D148" s="33" t="s">
        <v>188</v>
      </c>
      <c r="E148" s="28">
        <v>2</v>
      </c>
      <c r="F148" s="54" t="s">
        <v>187</v>
      </c>
    </row>
    <row r="149" spans="1:6" ht="17.100000000000001" customHeight="1" x14ac:dyDescent="0.3">
      <c r="A149" s="53" t="s">
        <v>184</v>
      </c>
      <c r="B149" s="20" t="s">
        <v>44</v>
      </c>
      <c r="C149" s="20" t="s">
        <v>127</v>
      </c>
      <c r="D149" s="33" t="s">
        <v>188</v>
      </c>
      <c r="E149" s="28">
        <v>2</v>
      </c>
      <c r="F149" s="54" t="s">
        <v>187</v>
      </c>
    </row>
    <row r="150" spans="1:6" ht="17.100000000000001" customHeight="1" x14ac:dyDescent="0.3">
      <c r="A150" s="53" t="s">
        <v>184</v>
      </c>
      <c r="B150" s="20" t="s">
        <v>45</v>
      </c>
      <c r="C150" s="20" t="s">
        <v>70</v>
      </c>
      <c r="D150" s="33">
        <v>687</v>
      </c>
      <c r="E150" s="28" t="s">
        <v>188</v>
      </c>
      <c r="F150" s="54" t="s">
        <v>188</v>
      </c>
    </row>
    <row r="151" spans="1:6" ht="17.100000000000001" customHeight="1" x14ac:dyDescent="0.3">
      <c r="A151" s="53" t="s">
        <v>184</v>
      </c>
      <c r="B151" s="20" t="s">
        <v>45</v>
      </c>
      <c r="C151" s="20" t="s">
        <v>69</v>
      </c>
      <c r="D151" s="33">
        <v>653</v>
      </c>
      <c r="E151" s="28" t="s">
        <v>188</v>
      </c>
      <c r="F151" s="54" t="s">
        <v>188</v>
      </c>
    </row>
    <row r="152" spans="1:6" ht="17.100000000000001" customHeight="1" x14ac:dyDescent="0.3">
      <c r="A152" s="53" t="s">
        <v>184</v>
      </c>
      <c r="B152" s="20" t="s">
        <v>45</v>
      </c>
      <c r="C152" s="20" t="s">
        <v>71</v>
      </c>
      <c r="D152" s="33">
        <v>29</v>
      </c>
      <c r="E152" s="28" t="s">
        <v>188</v>
      </c>
      <c r="F152" s="54" t="s">
        <v>188</v>
      </c>
    </row>
    <row r="153" spans="1:6" ht="17.100000000000001" customHeight="1" x14ac:dyDescent="0.3">
      <c r="A153" s="53" t="s">
        <v>184</v>
      </c>
      <c r="B153" s="20" t="s">
        <v>45</v>
      </c>
      <c r="C153" s="20" t="s">
        <v>127</v>
      </c>
      <c r="D153" s="33">
        <v>11</v>
      </c>
      <c r="E153" s="28" t="s">
        <v>188</v>
      </c>
      <c r="F153" s="54" t="s">
        <v>188</v>
      </c>
    </row>
    <row r="154" spans="1:6" ht="17.100000000000001" customHeight="1" x14ac:dyDescent="0.3">
      <c r="A154" s="53" t="s">
        <v>184</v>
      </c>
      <c r="B154" s="20" t="s">
        <v>46</v>
      </c>
      <c r="C154" s="20" t="s">
        <v>69</v>
      </c>
      <c r="D154" s="33">
        <v>2310</v>
      </c>
      <c r="E154" s="28" t="s">
        <v>188</v>
      </c>
      <c r="F154" s="54" t="s">
        <v>188</v>
      </c>
    </row>
    <row r="155" spans="1:6" ht="17.100000000000001" customHeight="1" x14ac:dyDescent="0.3">
      <c r="A155" s="53" t="s">
        <v>184</v>
      </c>
      <c r="B155" s="20" t="s">
        <v>46</v>
      </c>
      <c r="C155" s="20" t="s">
        <v>70</v>
      </c>
      <c r="D155" s="33">
        <v>876</v>
      </c>
      <c r="E155" s="28" t="s">
        <v>188</v>
      </c>
      <c r="F155" s="54" t="s">
        <v>188</v>
      </c>
    </row>
    <row r="156" spans="1:6" ht="17.100000000000001" customHeight="1" x14ac:dyDescent="0.3">
      <c r="A156" s="53" t="s">
        <v>184</v>
      </c>
      <c r="B156" s="20" t="s">
        <v>46</v>
      </c>
      <c r="C156" s="20" t="s">
        <v>67</v>
      </c>
      <c r="D156" s="33" t="s">
        <v>188</v>
      </c>
      <c r="E156" s="28">
        <v>2</v>
      </c>
      <c r="F156" s="54" t="s">
        <v>187</v>
      </c>
    </row>
    <row r="157" spans="1:6" ht="17.100000000000001" customHeight="1" x14ac:dyDescent="0.3">
      <c r="A157" s="53" t="s">
        <v>184</v>
      </c>
      <c r="B157" s="20" t="s">
        <v>46</v>
      </c>
      <c r="C157" s="20" t="s">
        <v>179</v>
      </c>
      <c r="D157" s="33" t="s">
        <v>188</v>
      </c>
      <c r="E157" s="28">
        <v>2</v>
      </c>
      <c r="F157" s="54" t="s">
        <v>187</v>
      </c>
    </row>
    <row r="158" spans="1:6" ht="17.100000000000001" customHeight="1" x14ac:dyDescent="0.3">
      <c r="A158" s="53" t="s">
        <v>184</v>
      </c>
      <c r="B158" s="20" t="s">
        <v>47</v>
      </c>
      <c r="C158" s="20" t="s">
        <v>69</v>
      </c>
      <c r="D158" s="33">
        <v>353</v>
      </c>
      <c r="E158" s="28" t="s">
        <v>188</v>
      </c>
      <c r="F158" s="54" t="s">
        <v>188</v>
      </c>
    </row>
    <row r="159" spans="1:6" ht="17.100000000000001" customHeight="1" x14ac:dyDescent="0.3">
      <c r="A159" s="53" t="s">
        <v>184</v>
      </c>
      <c r="B159" s="20" t="s">
        <v>47</v>
      </c>
      <c r="C159" s="20" t="s">
        <v>70</v>
      </c>
      <c r="D159" s="33">
        <v>153</v>
      </c>
      <c r="E159" s="28" t="s">
        <v>188</v>
      </c>
      <c r="F159" s="54" t="s">
        <v>188</v>
      </c>
    </row>
    <row r="160" spans="1:6" ht="17.100000000000001" customHeight="1" x14ac:dyDescent="0.3">
      <c r="A160" s="53" t="s">
        <v>184</v>
      </c>
      <c r="B160" s="20" t="s">
        <v>47</v>
      </c>
      <c r="C160" s="20" t="s">
        <v>65</v>
      </c>
      <c r="D160" s="33" t="s">
        <v>188</v>
      </c>
      <c r="E160" s="29">
        <v>1</v>
      </c>
      <c r="F160" s="54" t="s">
        <v>186</v>
      </c>
    </row>
    <row r="161" spans="1:6" ht="17.100000000000001" customHeight="1" x14ac:dyDescent="0.3">
      <c r="A161" s="53" t="s">
        <v>184</v>
      </c>
      <c r="B161" s="20" t="s">
        <v>47</v>
      </c>
      <c r="C161" s="20" t="s">
        <v>127</v>
      </c>
      <c r="D161" s="33" t="s">
        <v>188</v>
      </c>
      <c r="E161" s="29">
        <v>1</v>
      </c>
      <c r="F161" s="54" t="s">
        <v>186</v>
      </c>
    </row>
    <row r="162" spans="1:6" ht="17.100000000000001" customHeight="1" x14ac:dyDescent="0.3">
      <c r="A162" s="53" t="s">
        <v>184</v>
      </c>
      <c r="B162" s="20" t="s">
        <v>48</v>
      </c>
      <c r="C162" s="20" t="s">
        <v>69</v>
      </c>
      <c r="D162" s="33">
        <v>262</v>
      </c>
      <c r="E162" s="28" t="s">
        <v>188</v>
      </c>
      <c r="F162" s="54" t="s">
        <v>188</v>
      </c>
    </row>
    <row r="163" spans="1:6" ht="17.100000000000001" customHeight="1" x14ac:dyDescent="0.3">
      <c r="A163" s="53" t="s">
        <v>184</v>
      </c>
      <c r="B163" s="20" t="s">
        <v>48</v>
      </c>
      <c r="C163" s="20" t="s">
        <v>70</v>
      </c>
      <c r="D163" s="33">
        <v>16</v>
      </c>
      <c r="E163" s="28" t="s">
        <v>188</v>
      </c>
      <c r="F163" s="54" t="s">
        <v>188</v>
      </c>
    </row>
    <row r="164" spans="1:6" ht="17.100000000000001" customHeight="1" x14ac:dyDescent="0.3">
      <c r="A164" s="53" t="s">
        <v>184</v>
      </c>
      <c r="B164" s="20" t="s">
        <v>48</v>
      </c>
      <c r="C164" s="20" t="s">
        <v>65</v>
      </c>
      <c r="D164" s="33" t="s">
        <v>188</v>
      </c>
      <c r="E164" s="28">
        <v>2</v>
      </c>
      <c r="F164" s="54" t="s">
        <v>187</v>
      </c>
    </row>
    <row r="165" spans="1:6" ht="17.100000000000001" customHeight="1" x14ac:dyDescent="0.3">
      <c r="A165" s="53" t="s">
        <v>184</v>
      </c>
      <c r="B165" s="20" t="s">
        <v>48</v>
      </c>
      <c r="C165" s="20" t="s">
        <v>127</v>
      </c>
      <c r="D165" s="33" t="s">
        <v>188</v>
      </c>
      <c r="E165" s="29">
        <v>1</v>
      </c>
      <c r="F165" s="54" t="s">
        <v>186</v>
      </c>
    </row>
    <row r="166" spans="1:6" ht="17.100000000000001" customHeight="1" x14ac:dyDescent="0.3">
      <c r="A166" s="53" t="s">
        <v>184</v>
      </c>
      <c r="B166" s="20" t="s">
        <v>49</v>
      </c>
      <c r="C166" s="20" t="s">
        <v>69</v>
      </c>
      <c r="D166" s="33" t="s">
        <v>188</v>
      </c>
      <c r="E166" s="29">
        <v>1</v>
      </c>
      <c r="F166" s="54" t="s">
        <v>186</v>
      </c>
    </row>
    <row r="167" spans="1:6" ht="17.100000000000001" customHeight="1" x14ac:dyDescent="0.3">
      <c r="A167" s="53" t="s">
        <v>184</v>
      </c>
      <c r="B167" s="20" t="s">
        <v>50</v>
      </c>
      <c r="C167" s="20" t="s">
        <v>69</v>
      </c>
      <c r="D167" s="33">
        <v>71</v>
      </c>
      <c r="E167" s="28" t="s">
        <v>188</v>
      </c>
      <c r="F167" s="54" t="s">
        <v>188</v>
      </c>
    </row>
    <row r="168" spans="1:6" ht="17.100000000000001" customHeight="1" x14ac:dyDescent="0.3">
      <c r="A168" s="53" t="s">
        <v>184</v>
      </c>
      <c r="B168" s="20" t="s">
        <v>50</v>
      </c>
      <c r="C168" s="20" t="s">
        <v>70</v>
      </c>
      <c r="D168" s="33">
        <v>11</v>
      </c>
      <c r="E168" s="28" t="s">
        <v>188</v>
      </c>
      <c r="F168" s="54" t="s">
        <v>188</v>
      </c>
    </row>
    <row r="169" spans="1:6" ht="17.100000000000001" customHeight="1" x14ac:dyDescent="0.3">
      <c r="A169" s="53" t="s">
        <v>184</v>
      </c>
      <c r="B169" s="20" t="s">
        <v>50</v>
      </c>
      <c r="C169" s="20" t="s">
        <v>127</v>
      </c>
      <c r="D169" s="33" t="s">
        <v>188</v>
      </c>
      <c r="E169" s="29">
        <v>1</v>
      </c>
      <c r="F169" s="54" t="s">
        <v>186</v>
      </c>
    </row>
    <row r="170" spans="1:6" ht="17.100000000000001" customHeight="1" x14ac:dyDescent="0.3">
      <c r="A170" s="53" t="s">
        <v>184</v>
      </c>
      <c r="B170" s="20" t="s">
        <v>50</v>
      </c>
      <c r="C170" s="20" t="s">
        <v>72</v>
      </c>
      <c r="D170" s="33" t="s">
        <v>188</v>
      </c>
      <c r="E170" s="29">
        <v>1</v>
      </c>
      <c r="F170" s="54" t="s">
        <v>186</v>
      </c>
    </row>
    <row r="171" spans="1:6" ht="17.100000000000001" customHeight="1" x14ac:dyDescent="0.3">
      <c r="A171" s="53" t="s">
        <v>184</v>
      </c>
      <c r="B171" s="20" t="s">
        <v>51</v>
      </c>
      <c r="C171" s="20" t="s">
        <v>69</v>
      </c>
      <c r="D171" s="33">
        <v>656</v>
      </c>
      <c r="E171" s="28" t="s">
        <v>188</v>
      </c>
      <c r="F171" s="54" t="s">
        <v>188</v>
      </c>
    </row>
    <row r="172" spans="1:6" ht="17.100000000000001" customHeight="1" x14ac:dyDescent="0.3">
      <c r="A172" s="53" t="s">
        <v>184</v>
      </c>
      <c r="B172" s="20" t="s">
        <v>51</v>
      </c>
      <c r="C172" s="20" t="s">
        <v>70</v>
      </c>
      <c r="D172" s="33">
        <v>209</v>
      </c>
      <c r="E172" s="28" t="s">
        <v>188</v>
      </c>
      <c r="F172" s="54" t="s">
        <v>188</v>
      </c>
    </row>
    <row r="173" spans="1:6" ht="17.100000000000001" customHeight="1" x14ac:dyDescent="0.3">
      <c r="A173" s="53" t="s">
        <v>184</v>
      </c>
      <c r="B173" s="20" t="s">
        <v>51</v>
      </c>
      <c r="C173" s="20" t="s">
        <v>71</v>
      </c>
      <c r="D173" s="33" t="s">
        <v>188</v>
      </c>
      <c r="E173" s="29">
        <v>1</v>
      </c>
      <c r="F173" s="54" t="s">
        <v>186</v>
      </c>
    </row>
    <row r="174" spans="1:6" ht="17.100000000000001" customHeight="1" x14ac:dyDescent="0.3">
      <c r="A174" s="53" t="s">
        <v>184</v>
      </c>
      <c r="B174" s="20" t="s">
        <v>51</v>
      </c>
      <c r="C174" s="20" t="s">
        <v>127</v>
      </c>
      <c r="D174" s="33" t="s">
        <v>188</v>
      </c>
      <c r="E174" s="29">
        <v>1</v>
      </c>
      <c r="F174" s="54" t="s">
        <v>186</v>
      </c>
    </row>
    <row r="175" spans="1:6" ht="17.100000000000001" customHeight="1" x14ac:dyDescent="0.3">
      <c r="A175" s="53" t="s">
        <v>184</v>
      </c>
      <c r="B175" s="20" t="s">
        <v>52</v>
      </c>
      <c r="C175" s="20" t="s">
        <v>69</v>
      </c>
      <c r="D175" s="33">
        <v>643</v>
      </c>
      <c r="E175" s="28" t="s">
        <v>188</v>
      </c>
      <c r="F175" s="54" t="s">
        <v>188</v>
      </c>
    </row>
    <row r="176" spans="1:6" ht="17.100000000000001" customHeight="1" x14ac:dyDescent="0.3">
      <c r="A176" s="53" t="s">
        <v>184</v>
      </c>
      <c r="B176" s="20" t="s">
        <v>52</v>
      </c>
      <c r="C176" s="20" t="s">
        <v>70</v>
      </c>
      <c r="D176" s="33">
        <v>356</v>
      </c>
      <c r="E176" s="28" t="s">
        <v>188</v>
      </c>
      <c r="F176" s="54" t="s">
        <v>188</v>
      </c>
    </row>
    <row r="177" spans="1:6" ht="17.100000000000001" customHeight="1" x14ac:dyDescent="0.3">
      <c r="A177" s="53" t="s">
        <v>184</v>
      </c>
      <c r="B177" s="20" t="s">
        <v>52</v>
      </c>
      <c r="C177" s="20" t="s">
        <v>65</v>
      </c>
      <c r="D177" s="33" t="s">
        <v>188</v>
      </c>
      <c r="E177" s="28">
        <v>2</v>
      </c>
      <c r="F177" s="54" t="s">
        <v>187</v>
      </c>
    </row>
    <row r="178" spans="1:6" ht="17.100000000000001" customHeight="1" x14ac:dyDescent="0.3">
      <c r="A178" s="53" t="s">
        <v>184</v>
      </c>
      <c r="B178" s="20" t="s">
        <v>52</v>
      </c>
      <c r="C178" s="20" t="s">
        <v>127</v>
      </c>
      <c r="D178" s="33" t="s">
        <v>188</v>
      </c>
      <c r="E178" s="29">
        <v>1</v>
      </c>
      <c r="F178" s="54" t="s">
        <v>186</v>
      </c>
    </row>
    <row r="179" spans="1:6" ht="17.100000000000001" customHeight="1" x14ac:dyDescent="0.3">
      <c r="A179" s="53" t="s">
        <v>184</v>
      </c>
      <c r="B179" s="20" t="s">
        <v>53</v>
      </c>
      <c r="C179" s="20" t="s">
        <v>69</v>
      </c>
      <c r="D179" s="33">
        <v>569</v>
      </c>
      <c r="E179" s="28" t="s">
        <v>188</v>
      </c>
      <c r="F179" s="54" t="s">
        <v>188</v>
      </c>
    </row>
    <row r="180" spans="1:6" ht="17.100000000000001" customHeight="1" x14ac:dyDescent="0.3">
      <c r="A180" s="53" t="s">
        <v>184</v>
      </c>
      <c r="B180" s="20" t="s">
        <v>53</v>
      </c>
      <c r="C180" s="20" t="s">
        <v>70</v>
      </c>
      <c r="D180" s="33">
        <v>270</v>
      </c>
      <c r="E180" s="28" t="s">
        <v>188</v>
      </c>
      <c r="F180" s="54" t="s">
        <v>188</v>
      </c>
    </row>
    <row r="181" spans="1:6" ht="17.100000000000001" customHeight="1" x14ac:dyDescent="0.3">
      <c r="A181" s="53" t="s">
        <v>184</v>
      </c>
      <c r="B181" s="20" t="s">
        <v>53</v>
      </c>
      <c r="C181" s="20" t="s">
        <v>178</v>
      </c>
      <c r="D181" s="33">
        <v>46</v>
      </c>
      <c r="E181" s="28" t="s">
        <v>188</v>
      </c>
      <c r="F181" s="54" t="s">
        <v>188</v>
      </c>
    </row>
    <row r="182" spans="1:6" ht="17.100000000000001" customHeight="1" x14ac:dyDescent="0.3">
      <c r="A182" s="53" t="s">
        <v>184</v>
      </c>
      <c r="B182" s="20" t="s">
        <v>53</v>
      </c>
      <c r="C182" s="20" t="s">
        <v>65</v>
      </c>
      <c r="D182" s="33">
        <v>25</v>
      </c>
      <c r="E182" s="28" t="s">
        <v>188</v>
      </c>
      <c r="F182" s="54" t="s">
        <v>188</v>
      </c>
    </row>
    <row r="183" spans="1:6" ht="17.100000000000001" customHeight="1" x14ac:dyDescent="0.3">
      <c r="A183" s="53" t="s">
        <v>184</v>
      </c>
      <c r="B183" s="20" t="s">
        <v>54</v>
      </c>
      <c r="C183" s="20" t="s">
        <v>69</v>
      </c>
      <c r="D183" s="33">
        <v>154</v>
      </c>
      <c r="E183" s="28" t="s">
        <v>188</v>
      </c>
      <c r="F183" s="54" t="s">
        <v>188</v>
      </c>
    </row>
    <row r="184" spans="1:6" ht="17.100000000000001" customHeight="1" x14ac:dyDescent="0.3">
      <c r="A184" s="53" t="s">
        <v>184</v>
      </c>
      <c r="B184" s="20" t="s">
        <v>54</v>
      </c>
      <c r="C184" s="20" t="s">
        <v>70</v>
      </c>
      <c r="D184" s="33">
        <v>44</v>
      </c>
      <c r="E184" s="28" t="s">
        <v>188</v>
      </c>
      <c r="F184" s="54" t="s">
        <v>188</v>
      </c>
    </row>
    <row r="185" spans="1:6" ht="17.100000000000001" customHeight="1" x14ac:dyDescent="0.3">
      <c r="A185" s="53" t="s">
        <v>184</v>
      </c>
      <c r="B185" s="20" t="s">
        <v>54</v>
      </c>
      <c r="C185" s="20" t="s">
        <v>178</v>
      </c>
      <c r="D185" s="33" t="s">
        <v>188</v>
      </c>
      <c r="E185" s="29">
        <v>1</v>
      </c>
      <c r="F185" s="54" t="s">
        <v>186</v>
      </c>
    </row>
    <row r="186" spans="1:6" ht="17.100000000000001" customHeight="1" x14ac:dyDescent="0.3">
      <c r="A186" s="53" t="s">
        <v>184</v>
      </c>
      <c r="B186" s="20" t="s">
        <v>54</v>
      </c>
      <c r="C186" s="20" t="s">
        <v>72</v>
      </c>
      <c r="D186" s="33" t="s">
        <v>188</v>
      </c>
      <c r="E186" s="29">
        <v>1</v>
      </c>
      <c r="F186" s="54" t="s">
        <v>186</v>
      </c>
    </row>
    <row r="187" spans="1:6" ht="17.100000000000001" customHeight="1" x14ac:dyDescent="0.3">
      <c r="A187" s="53" t="s">
        <v>184</v>
      </c>
      <c r="B187" s="20" t="s">
        <v>55</v>
      </c>
      <c r="C187" s="20" t="s">
        <v>69</v>
      </c>
      <c r="D187" s="33">
        <v>82</v>
      </c>
      <c r="E187" s="28" t="s">
        <v>188</v>
      </c>
      <c r="F187" s="54" t="s">
        <v>188</v>
      </c>
    </row>
    <row r="188" spans="1:6" ht="17.100000000000001" customHeight="1" x14ac:dyDescent="0.3">
      <c r="A188" s="53" t="s">
        <v>184</v>
      </c>
      <c r="B188" s="20" t="s">
        <v>55</v>
      </c>
      <c r="C188" s="20" t="s">
        <v>70</v>
      </c>
      <c r="D188" s="33">
        <v>19</v>
      </c>
      <c r="E188" s="28" t="s">
        <v>188</v>
      </c>
      <c r="F188" s="54" t="s">
        <v>188</v>
      </c>
    </row>
    <row r="189" spans="1:6" ht="17.100000000000001" customHeight="1" x14ac:dyDescent="0.3">
      <c r="A189" s="53" t="s">
        <v>184</v>
      </c>
      <c r="B189" s="20" t="s">
        <v>55</v>
      </c>
      <c r="C189" s="20" t="s">
        <v>65</v>
      </c>
      <c r="D189" s="33">
        <v>14</v>
      </c>
      <c r="E189" s="28" t="s">
        <v>188</v>
      </c>
      <c r="F189" s="54" t="s">
        <v>188</v>
      </c>
    </row>
    <row r="190" spans="1:6" ht="17.100000000000001" customHeight="1" x14ac:dyDescent="0.3">
      <c r="A190" s="53" t="s">
        <v>184</v>
      </c>
      <c r="B190" s="20" t="s">
        <v>56</v>
      </c>
      <c r="C190" s="20" t="s">
        <v>69</v>
      </c>
      <c r="D190" s="33">
        <v>22</v>
      </c>
      <c r="E190" s="28" t="s">
        <v>188</v>
      </c>
      <c r="F190" s="54" t="s">
        <v>188</v>
      </c>
    </row>
    <row r="191" spans="1:6" ht="17.100000000000001" customHeight="1" x14ac:dyDescent="0.3">
      <c r="A191" s="53" t="s">
        <v>184</v>
      </c>
      <c r="B191" s="20" t="s">
        <v>56</v>
      </c>
      <c r="C191" s="20" t="s">
        <v>70</v>
      </c>
      <c r="D191" s="33" t="s">
        <v>188</v>
      </c>
      <c r="E191" s="29">
        <v>1</v>
      </c>
      <c r="F191" s="54" t="s">
        <v>186</v>
      </c>
    </row>
    <row r="192" spans="1:6" ht="17.100000000000001" customHeight="1" x14ac:dyDescent="0.3">
      <c r="A192" s="53" t="s">
        <v>184</v>
      </c>
      <c r="B192" s="20" t="s">
        <v>56</v>
      </c>
      <c r="C192" s="20" t="s">
        <v>174</v>
      </c>
      <c r="D192" s="33" t="s">
        <v>188</v>
      </c>
      <c r="E192" s="29">
        <v>1</v>
      </c>
      <c r="F192" s="54" t="s">
        <v>186</v>
      </c>
    </row>
    <row r="193" spans="1:6" ht="17.100000000000001" customHeight="1" x14ac:dyDescent="0.3">
      <c r="A193" s="53" t="s">
        <v>184</v>
      </c>
      <c r="B193" s="20" t="s">
        <v>57</v>
      </c>
      <c r="C193" s="20" t="s">
        <v>69</v>
      </c>
      <c r="D193" s="33">
        <v>782</v>
      </c>
      <c r="E193" s="28" t="s">
        <v>188</v>
      </c>
      <c r="F193" s="54" t="s">
        <v>188</v>
      </c>
    </row>
    <row r="194" spans="1:6" ht="17.100000000000001" customHeight="1" x14ac:dyDescent="0.3">
      <c r="A194" s="53" t="s">
        <v>184</v>
      </c>
      <c r="B194" s="20" t="s">
        <v>57</v>
      </c>
      <c r="C194" s="20" t="s">
        <v>70</v>
      </c>
      <c r="D194" s="33">
        <v>468</v>
      </c>
      <c r="E194" s="28" t="s">
        <v>188</v>
      </c>
      <c r="F194" s="54" t="s">
        <v>188</v>
      </c>
    </row>
    <row r="195" spans="1:6" ht="17.100000000000001" customHeight="1" x14ac:dyDescent="0.3">
      <c r="A195" s="53" t="s">
        <v>184</v>
      </c>
      <c r="B195" s="20" t="s">
        <v>57</v>
      </c>
      <c r="C195" s="20" t="s">
        <v>65</v>
      </c>
      <c r="D195" s="33" t="s">
        <v>188</v>
      </c>
      <c r="E195" s="28">
        <v>2</v>
      </c>
      <c r="F195" s="54" t="s">
        <v>187</v>
      </c>
    </row>
    <row r="196" spans="1:6" ht="17.100000000000001" customHeight="1" x14ac:dyDescent="0.3">
      <c r="A196" s="53" t="s">
        <v>184</v>
      </c>
      <c r="B196" s="20" t="s">
        <v>57</v>
      </c>
      <c r="C196" s="20" t="s">
        <v>74</v>
      </c>
      <c r="D196" s="33" t="s">
        <v>188</v>
      </c>
      <c r="E196" s="29">
        <v>1</v>
      </c>
      <c r="F196" s="54" t="s">
        <v>186</v>
      </c>
    </row>
    <row r="197" spans="1:6" ht="17.100000000000001" customHeight="1" x14ac:dyDescent="0.3">
      <c r="A197" s="53" t="s">
        <v>184</v>
      </c>
      <c r="B197" s="20" t="s">
        <v>58</v>
      </c>
      <c r="C197" s="20" t="s">
        <v>69</v>
      </c>
      <c r="D197" s="33">
        <v>70</v>
      </c>
      <c r="E197" s="28" t="s">
        <v>188</v>
      </c>
      <c r="F197" s="54" t="s">
        <v>188</v>
      </c>
    </row>
    <row r="198" spans="1:6" ht="17.100000000000001" customHeight="1" x14ac:dyDescent="0.3">
      <c r="A198" s="53" t="s">
        <v>184</v>
      </c>
      <c r="B198" s="20" t="s">
        <v>58</v>
      </c>
      <c r="C198" s="20" t="s">
        <v>127</v>
      </c>
      <c r="D198" s="33" t="s">
        <v>188</v>
      </c>
      <c r="E198" s="29">
        <v>1</v>
      </c>
      <c r="F198" s="54" t="s">
        <v>186</v>
      </c>
    </row>
    <row r="199" spans="1:6" ht="17.100000000000001" customHeight="1" x14ac:dyDescent="0.3">
      <c r="A199" s="53" t="s">
        <v>184</v>
      </c>
      <c r="B199" s="20" t="s">
        <v>58</v>
      </c>
      <c r="C199" s="20" t="s">
        <v>70</v>
      </c>
      <c r="D199" s="33" t="s">
        <v>188</v>
      </c>
      <c r="E199" s="29">
        <v>1</v>
      </c>
      <c r="F199" s="54" t="s">
        <v>186</v>
      </c>
    </row>
    <row r="200" spans="1:6" ht="17.100000000000001" customHeight="1" x14ac:dyDescent="0.3">
      <c r="A200" s="53" t="s">
        <v>184</v>
      </c>
      <c r="B200" s="20" t="s">
        <v>59</v>
      </c>
      <c r="C200" s="20" t="s">
        <v>69</v>
      </c>
      <c r="D200" s="33">
        <v>1232</v>
      </c>
      <c r="E200" s="28" t="s">
        <v>188</v>
      </c>
      <c r="F200" s="54" t="s">
        <v>188</v>
      </c>
    </row>
    <row r="201" spans="1:6" ht="17.100000000000001" customHeight="1" x14ac:dyDescent="0.3">
      <c r="A201" s="53" t="s">
        <v>184</v>
      </c>
      <c r="B201" s="20" t="s">
        <v>59</v>
      </c>
      <c r="C201" s="20" t="s">
        <v>70</v>
      </c>
      <c r="D201" s="33">
        <v>607</v>
      </c>
      <c r="E201" s="28" t="s">
        <v>188</v>
      </c>
      <c r="F201" s="54" t="s">
        <v>188</v>
      </c>
    </row>
    <row r="202" spans="1:6" ht="17.100000000000001" customHeight="1" x14ac:dyDescent="0.3">
      <c r="A202" s="53" t="s">
        <v>184</v>
      </c>
      <c r="B202" s="20" t="s">
        <v>59</v>
      </c>
      <c r="C202" s="20" t="s">
        <v>65</v>
      </c>
      <c r="D202" s="33">
        <v>23</v>
      </c>
      <c r="E202" s="28" t="s">
        <v>188</v>
      </c>
      <c r="F202" s="54" t="s">
        <v>188</v>
      </c>
    </row>
    <row r="203" spans="1:6" ht="17.100000000000001" customHeight="1" x14ac:dyDescent="0.3">
      <c r="A203" s="53" t="s">
        <v>184</v>
      </c>
      <c r="B203" s="20" t="s">
        <v>59</v>
      </c>
      <c r="C203" s="20" t="s">
        <v>127</v>
      </c>
      <c r="D203" s="33">
        <v>16</v>
      </c>
      <c r="E203" s="28" t="s">
        <v>188</v>
      </c>
      <c r="F203" s="54" t="s">
        <v>188</v>
      </c>
    </row>
    <row r="204" spans="1:6" ht="17.100000000000001" customHeight="1" x14ac:dyDescent="0.3">
      <c r="A204" s="53" t="s">
        <v>184</v>
      </c>
      <c r="B204" s="20" t="s">
        <v>60</v>
      </c>
      <c r="C204" s="20" t="s">
        <v>69</v>
      </c>
      <c r="D204" s="33">
        <v>254</v>
      </c>
      <c r="E204" s="28" t="s">
        <v>188</v>
      </c>
      <c r="F204" s="54" t="s">
        <v>188</v>
      </c>
    </row>
    <row r="205" spans="1:6" ht="17.100000000000001" customHeight="1" x14ac:dyDescent="0.3">
      <c r="A205" s="53" t="s">
        <v>184</v>
      </c>
      <c r="B205" s="20" t="s">
        <v>60</v>
      </c>
      <c r="C205" s="20" t="s">
        <v>70</v>
      </c>
      <c r="D205" s="33">
        <v>85</v>
      </c>
      <c r="E205" s="28" t="s">
        <v>188</v>
      </c>
      <c r="F205" s="54" t="s">
        <v>188</v>
      </c>
    </row>
    <row r="206" spans="1:6" ht="17.100000000000001" customHeight="1" x14ac:dyDescent="0.3">
      <c r="A206" s="53" t="s">
        <v>184</v>
      </c>
      <c r="B206" s="20" t="s">
        <v>60</v>
      </c>
      <c r="C206" s="20" t="s">
        <v>71</v>
      </c>
      <c r="D206" s="33" t="s">
        <v>188</v>
      </c>
      <c r="E206" s="28">
        <v>1</v>
      </c>
      <c r="F206" s="54" t="s">
        <v>186</v>
      </c>
    </row>
    <row r="207" spans="1:6" ht="17.100000000000001" customHeight="1" x14ac:dyDescent="0.3">
      <c r="A207" s="53" t="s">
        <v>184</v>
      </c>
      <c r="B207" s="20" t="s">
        <v>60</v>
      </c>
      <c r="C207" s="20" t="s">
        <v>72</v>
      </c>
      <c r="D207" s="33" t="s">
        <v>188</v>
      </c>
      <c r="E207" s="28">
        <v>1</v>
      </c>
      <c r="F207" s="54" t="s">
        <v>186</v>
      </c>
    </row>
    <row r="208" spans="1:6" ht="17.100000000000001" customHeight="1" x14ac:dyDescent="0.3">
      <c r="A208" s="53" t="s">
        <v>184</v>
      </c>
      <c r="B208" s="20" t="s">
        <v>61</v>
      </c>
      <c r="C208" s="20" t="s">
        <v>69</v>
      </c>
      <c r="D208" s="33">
        <v>172</v>
      </c>
      <c r="E208" s="28" t="s">
        <v>188</v>
      </c>
      <c r="F208" s="54" t="s">
        <v>188</v>
      </c>
    </row>
    <row r="209" spans="1:6" ht="17.100000000000001" customHeight="1" x14ac:dyDescent="0.3">
      <c r="A209" s="53" t="s">
        <v>184</v>
      </c>
      <c r="B209" s="20" t="s">
        <v>61</v>
      </c>
      <c r="C209" s="20" t="s">
        <v>70</v>
      </c>
      <c r="D209" s="33" t="s">
        <v>188</v>
      </c>
      <c r="E209" s="28">
        <v>2</v>
      </c>
      <c r="F209" s="54" t="s">
        <v>187</v>
      </c>
    </row>
    <row r="210" spans="1:6" ht="17.100000000000001" customHeight="1" x14ac:dyDescent="0.3">
      <c r="A210" s="53" t="s">
        <v>184</v>
      </c>
      <c r="B210" s="20" t="s">
        <v>61</v>
      </c>
      <c r="C210" s="20" t="s">
        <v>185</v>
      </c>
      <c r="D210" s="33" t="s">
        <v>188</v>
      </c>
      <c r="E210" s="28">
        <v>1</v>
      </c>
      <c r="F210" s="54" t="s">
        <v>186</v>
      </c>
    </row>
    <row r="211" spans="1:6" ht="17.100000000000001" customHeight="1" x14ac:dyDescent="0.3">
      <c r="A211" s="53" t="s">
        <v>184</v>
      </c>
      <c r="B211" s="20" t="s">
        <v>62</v>
      </c>
      <c r="C211" s="20" t="s">
        <v>69</v>
      </c>
      <c r="D211" s="33">
        <v>65910</v>
      </c>
      <c r="E211" s="28" t="s">
        <v>188</v>
      </c>
      <c r="F211" s="54" t="s">
        <v>188</v>
      </c>
    </row>
    <row r="212" spans="1:6" ht="17.100000000000001" customHeight="1" x14ac:dyDescent="0.3">
      <c r="A212" s="53" t="s">
        <v>184</v>
      </c>
      <c r="B212" s="20" t="s">
        <v>62</v>
      </c>
      <c r="C212" s="20" t="s">
        <v>70</v>
      </c>
      <c r="D212" s="33">
        <v>26893</v>
      </c>
      <c r="E212" s="28" t="s">
        <v>188</v>
      </c>
      <c r="F212" s="54" t="s">
        <v>188</v>
      </c>
    </row>
    <row r="213" spans="1:6" ht="17.100000000000001" customHeight="1" x14ac:dyDescent="0.3">
      <c r="A213" s="53" t="s">
        <v>184</v>
      </c>
      <c r="B213" s="20" t="s">
        <v>62</v>
      </c>
      <c r="C213" s="20" t="s">
        <v>75</v>
      </c>
      <c r="D213" s="33">
        <v>5712</v>
      </c>
      <c r="E213" s="28" t="s">
        <v>188</v>
      </c>
      <c r="F213" s="54" t="s">
        <v>188</v>
      </c>
    </row>
    <row r="214" spans="1:6" ht="17.100000000000001" customHeight="1" x14ac:dyDescent="0.3">
      <c r="A214" s="53" t="s">
        <v>184</v>
      </c>
      <c r="B214" s="20" t="s">
        <v>62</v>
      </c>
      <c r="C214" s="20" t="s">
        <v>65</v>
      </c>
      <c r="D214" s="33">
        <v>1144</v>
      </c>
      <c r="E214" s="28" t="s">
        <v>188</v>
      </c>
      <c r="F214" s="54" t="s">
        <v>188</v>
      </c>
    </row>
    <row r="215" spans="1:6" ht="17.100000000000001" customHeight="1" x14ac:dyDescent="0.3">
      <c r="A215" s="68" t="s">
        <v>184</v>
      </c>
      <c r="B215" s="31" t="s">
        <v>62</v>
      </c>
      <c r="C215" s="31" t="s">
        <v>127</v>
      </c>
      <c r="D215" s="35">
        <v>879</v>
      </c>
      <c r="E215" s="69" t="s">
        <v>188</v>
      </c>
      <c r="F215" s="56" t="s">
        <v>188</v>
      </c>
    </row>
    <row r="216" spans="1:6" ht="17.100000000000001" customHeight="1" x14ac:dyDescent="0.3">
      <c r="A216" s="27" t="s">
        <v>105</v>
      </c>
    </row>
  </sheetData>
  <sheetProtection sheet="1" objects="1" scenarios="1" selectLockedCells="1"/>
  <conditionalFormatting sqref="A4:F215">
    <cfRule type="expression" dxfId="200" priority="2">
      <formula>MOD(ROW(),2)=0</formula>
    </cfRule>
  </conditionalFormatting>
  <conditionalFormatting sqref="A4:F99974">
    <cfRule type="expression" dxfId="199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67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6" bestFit="1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63</v>
      </c>
      <c r="E2" s="4"/>
      <c r="F2" s="17"/>
    </row>
    <row r="3" spans="1:7" ht="17.100000000000001" customHeight="1" x14ac:dyDescent="0.3">
      <c r="A3" s="51" t="s">
        <v>0</v>
      </c>
      <c r="B3" s="22" t="s">
        <v>123</v>
      </c>
      <c r="C3" s="22" t="s">
        <v>76</v>
      </c>
      <c r="D3" s="22" t="s">
        <v>77</v>
      </c>
      <c r="E3" s="23" t="s">
        <v>1</v>
      </c>
      <c r="F3" s="30" t="s">
        <v>2</v>
      </c>
      <c r="G3" s="52" t="s">
        <v>3</v>
      </c>
    </row>
    <row r="4" spans="1:7" ht="17.100000000000001" customHeight="1" x14ac:dyDescent="0.3">
      <c r="A4" s="53" t="s">
        <v>184</v>
      </c>
      <c r="B4" s="20" t="s">
        <v>4</v>
      </c>
      <c r="C4" s="20" t="s">
        <v>78</v>
      </c>
      <c r="D4" s="20" t="s">
        <v>79</v>
      </c>
      <c r="E4" s="21">
        <v>266</v>
      </c>
      <c r="F4" s="28" t="s">
        <v>188</v>
      </c>
      <c r="G4" s="54" t="s">
        <v>188</v>
      </c>
    </row>
    <row r="5" spans="1:7" ht="17.100000000000001" customHeight="1" x14ac:dyDescent="0.3">
      <c r="A5" s="53" t="s">
        <v>184</v>
      </c>
      <c r="B5" s="20" t="s">
        <v>4</v>
      </c>
      <c r="C5" s="20" t="s">
        <v>78</v>
      </c>
      <c r="D5" s="20" t="s">
        <v>80</v>
      </c>
      <c r="E5" s="21">
        <v>260</v>
      </c>
      <c r="F5" s="28" t="s">
        <v>188</v>
      </c>
      <c r="G5" s="54" t="s">
        <v>188</v>
      </c>
    </row>
    <row r="6" spans="1:7" ht="17.100000000000001" customHeight="1" x14ac:dyDescent="0.3">
      <c r="A6" s="53" t="s">
        <v>184</v>
      </c>
      <c r="B6" s="20" t="s">
        <v>4</v>
      </c>
      <c r="C6" s="20" t="s">
        <v>81</v>
      </c>
      <c r="D6" s="20" t="s">
        <v>79</v>
      </c>
      <c r="E6" s="21">
        <v>1065</v>
      </c>
      <c r="F6" s="28" t="s">
        <v>188</v>
      </c>
      <c r="G6" s="54" t="s">
        <v>188</v>
      </c>
    </row>
    <row r="7" spans="1:7" ht="17.100000000000001" customHeight="1" x14ac:dyDescent="0.3">
      <c r="A7" s="53" t="s">
        <v>184</v>
      </c>
      <c r="B7" s="20" t="s">
        <v>4</v>
      </c>
      <c r="C7" s="20" t="s">
        <v>81</v>
      </c>
      <c r="D7" s="20" t="s">
        <v>80</v>
      </c>
      <c r="E7" s="21">
        <v>1132</v>
      </c>
      <c r="F7" s="28" t="s">
        <v>188</v>
      </c>
      <c r="G7" s="54" t="s">
        <v>188</v>
      </c>
    </row>
    <row r="8" spans="1:7" ht="17.100000000000001" customHeight="1" x14ac:dyDescent="0.3">
      <c r="A8" s="53" t="s">
        <v>184</v>
      </c>
      <c r="B8" s="20" t="s">
        <v>4</v>
      </c>
      <c r="C8" s="20" t="s">
        <v>82</v>
      </c>
      <c r="D8" s="20" t="s">
        <v>79</v>
      </c>
      <c r="E8" s="21">
        <v>110</v>
      </c>
      <c r="F8" s="28" t="s">
        <v>188</v>
      </c>
      <c r="G8" s="54" t="s">
        <v>188</v>
      </c>
    </row>
    <row r="9" spans="1:7" ht="17.100000000000001" customHeight="1" x14ac:dyDescent="0.3">
      <c r="A9" s="53" t="s">
        <v>184</v>
      </c>
      <c r="B9" s="20" t="s">
        <v>4</v>
      </c>
      <c r="C9" s="20" t="s">
        <v>82</v>
      </c>
      <c r="D9" s="20" t="s">
        <v>80</v>
      </c>
      <c r="E9" s="21">
        <v>108</v>
      </c>
      <c r="F9" s="28" t="s">
        <v>188</v>
      </c>
      <c r="G9" s="54" t="s">
        <v>188</v>
      </c>
    </row>
    <row r="10" spans="1:7" ht="17.100000000000001" customHeight="1" x14ac:dyDescent="0.3">
      <c r="A10" s="53" t="s">
        <v>184</v>
      </c>
      <c r="B10" s="20" t="s">
        <v>4</v>
      </c>
      <c r="C10" s="20" t="s">
        <v>83</v>
      </c>
      <c r="D10" s="20" t="s">
        <v>79</v>
      </c>
      <c r="E10" s="21">
        <v>108</v>
      </c>
      <c r="F10" s="28" t="s">
        <v>188</v>
      </c>
      <c r="G10" s="54" t="s">
        <v>188</v>
      </c>
    </row>
    <row r="11" spans="1:7" ht="17.100000000000001" customHeight="1" x14ac:dyDescent="0.3">
      <c r="A11" s="53" t="s">
        <v>184</v>
      </c>
      <c r="B11" s="20" t="s">
        <v>4</v>
      </c>
      <c r="C11" s="20" t="s">
        <v>83</v>
      </c>
      <c r="D11" s="20" t="s">
        <v>80</v>
      </c>
      <c r="E11" s="21">
        <v>96</v>
      </c>
      <c r="F11" s="28" t="s">
        <v>188</v>
      </c>
      <c r="G11" s="54" t="s">
        <v>188</v>
      </c>
    </row>
    <row r="12" spans="1:7" ht="17.100000000000001" customHeight="1" x14ac:dyDescent="0.3">
      <c r="A12" s="53" t="s">
        <v>184</v>
      </c>
      <c r="B12" s="20" t="s">
        <v>4</v>
      </c>
      <c r="C12" s="20" t="s">
        <v>84</v>
      </c>
      <c r="D12" s="20" t="s">
        <v>79</v>
      </c>
      <c r="E12" s="21">
        <v>251</v>
      </c>
      <c r="F12" s="28" t="s">
        <v>188</v>
      </c>
      <c r="G12" s="54" t="s">
        <v>188</v>
      </c>
    </row>
    <row r="13" spans="1:7" ht="17.100000000000001" customHeight="1" x14ac:dyDescent="0.3">
      <c r="A13" s="53" t="s">
        <v>184</v>
      </c>
      <c r="B13" s="20" t="s">
        <v>4</v>
      </c>
      <c r="C13" s="20" t="s">
        <v>84</v>
      </c>
      <c r="D13" s="20" t="s">
        <v>80</v>
      </c>
      <c r="E13" s="21">
        <v>245</v>
      </c>
      <c r="F13" s="28" t="s">
        <v>188</v>
      </c>
      <c r="G13" s="54" t="s">
        <v>188</v>
      </c>
    </row>
    <row r="14" spans="1:7" ht="17.100000000000001" customHeight="1" x14ac:dyDescent="0.3">
      <c r="A14" s="53" t="s">
        <v>184</v>
      </c>
      <c r="B14" s="20" t="s">
        <v>5</v>
      </c>
      <c r="C14" s="20" t="s">
        <v>82</v>
      </c>
      <c r="D14" s="20" t="s">
        <v>80</v>
      </c>
      <c r="E14" s="21" t="s">
        <v>188</v>
      </c>
      <c r="F14" s="29">
        <v>1</v>
      </c>
      <c r="G14" s="54" t="s">
        <v>186</v>
      </c>
    </row>
    <row r="15" spans="1:7" ht="17.100000000000001" customHeight="1" x14ac:dyDescent="0.3">
      <c r="A15" s="53" t="s">
        <v>184</v>
      </c>
      <c r="B15" s="20" t="s">
        <v>6</v>
      </c>
      <c r="C15" s="20" t="s">
        <v>78</v>
      </c>
      <c r="D15" s="20" t="s">
        <v>79</v>
      </c>
      <c r="E15" s="21" t="s">
        <v>188</v>
      </c>
      <c r="F15" s="29">
        <v>1</v>
      </c>
      <c r="G15" s="54" t="s">
        <v>186</v>
      </c>
    </row>
    <row r="16" spans="1:7" ht="17.100000000000001" customHeight="1" x14ac:dyDescent="0.3">
      <c r="A16" s="53" t="s">
        <v>184</v>
      </c>
      <c r="B16" s="20" t="s">
        <v>6</v>
      </c>
      <c r="C16" s="20" t="s">
        <v>78</v>
      </c>
      <c r="D16" s="20" t="s">
        <v>80</v>
      </c>
      <c r="E16" s="21" t="s">
        <v>188</v>
      </c>
      <c r="F16" s="29">
        <v>1</v>
      </c>
      <c r="G16" s="54" t="s">
        <v>186</v>
      </c>
    </row>
    <row r="17" spans="1:7" ht="17.100000000000001" customHeight="1" x14ac:dyDescent="0.3">
      <c r="A17" s="53" t="s">
        <v>184</v>
      </c>
      <c r="B17" s="20" t="s">
        <v>6</v>
      </c>
      <c r="C17" s="20" t="s">
        <v>81</v>
      </c>
      <c r="D17" s="20" t="s">
        <v>79</v>
      </c>
      <c r="E17" s="21">
        <v>11</v>
      </c>
      <c r="F17" s="28" t="s">
        <v>188</v>
      </c>
      <c r="G17" s="54" t="s">
        <v>188</v>
      </c>
    </row>
    <row r="18" spans="1:7" ht="17.100000000000001" customHeight="1" x14ac:dyDescent="0.3">
      <c r="A18" s="53" t="s">
        <v>184</v>
      </c>
      <c r="B18" s="20" t="s">
        <v>6</v>
      </c>
      <c r="C18" s="20" t="s">
        <v>81</v>
      </c>
      <c r="D18" s="20" t="s">
        <v>80</v>
      </c>
      <c r="E18" s="21">
        <v>21</v>
      </c>
      <c r="F18" s="28" t="s">
        <v>188</v>
      </c>
      <c r="G18" s="54" t="s">
        <v>188</v>
      </c>
    </row>
    <row r="19" spans="1:7" ht="17.100000000000001" customHeight="1" x14ac:dyDescent="0.3">
      <c r="A19" s="53" t="s">
        <v>184</v>
      </c>
      <c r="B19" s="20" t="s">
        <v>6</v>
      </c>
      <c r="C19" s="20" t="s">
        <v>82</v>
      </c>
      <c r="D19" s="20" t="s">
        <v>79</v>
      </c>
      <c r="E19" s="21" t="s">
        <v>188</v>
      </c>
      <c r="F19" s="29">
        <v>1</v>
      </c>
      <c r="G19" s="54" t="s">
        <v>186</v>
      </c>
    </row>
    <row r="20" spans="1:7" ht="17.100000000000001" customHeight="1" x14ac:dyDescent="0.3">
      <c r="A20" s="53" t="s">
        <v>184</v>
      </c>
      <c r="B20" s="20" t="s">
        <v>6</v>
      </c>
      <c r="C20" s="20" t="s">
        <v>82</v>
      </c>
      <c r="D20" s="20" t="s">
        <v>80</v>
      </c>
      <c r="E20" s="21" t="s">
        <v>188</v>
      </c>
      <c r="F20" s="29">
        <v>1</v>
      </c>
      <c r="G20" s="54" t="s">
        <v>186</v>
      </c>
    </row>
    <row r="21" spans="1:7" ht="17.100000000000001" customHeight="1" x14ac:dyDescent="0.3">
      <c r="A21" s="53" t="s">
        <v>184</v>
      </c>
      <c r="B21" s="20" t="s">
        <v>6</v>
      </c>
      <c r="C21" s="20" t="s">
        <v>83</v>
      </c>
      <c r="D21" s="20" t="s">
        <v>79</v>
      </c>
      <c r="E21" s="21" t="s">
        <v>188</v>
      </c>
      <c r="F21" s="29">
        <v>1</v>
      </c>
      <c r="G21" s="54" t="s">
        <v>186</v>
      </c>
    </row>
    <row r="22" spans="1:7" ht="17.100000000000001" customHeight="1" x14ac:dyDescent="0.3">
      <c r="A22" s="53" t="s">
        <v>184</v>
      </c>
      <c r="B22" s="20" t="s">
        <v>6</v>
      </c>
      <c r="C22" s="20" t="s">
        <v>83</v>
      </c>
      <c r="D22" s="20" t="s">
        <v>80</v>
      </c>
      <c r="E22" s="21" t="s">
        <v>188</v>
      </c>
      <c r="F22" s="29">
        <v>1</v>
      </c>
      <c r="G22" s="54" t="s">
        <v>186</v>
      </c>
    </row>
    <row r="23" spans="1:7" ht="17.100000000000001" customHeight="1" x14ac:dyDescent="0.3">
      <c r="A23" s="53" t="s">
        <v>184</v>
      </c>
      <c r="B23" s="20" t="s">
        <v>6</v>
      </c>
      <c r="C23" s="20" t="s">
        <v>84</v>
      </c>
      <c r="D23" s="20" t="s">
        <v>79</v>
      </c>
      <c r="E23" s="21" t="s">
        <v>188</v>
      </c>
      <c r="F23" s="29">
        <v>1</v>
      </c>
      <c r="G23" s="54" t="s">
        <v>186</v>
      </c>
    </row>
    <row r="24" spans="1:7" ht="17.100000000000001" customHeight="1" x14ac:dyDescent="0.3">
      <c r="A24" s="53" t="s">
        <v>184</v>
      </c>
      <c r="B24" s="20" t="s">
        <v>6</v>
      </c>
      <c r="C24" s="20" t="s">
        <v>84</v>
      </c>
      <c r="D24" s="20" t="s">
        <v>80</v>
      </c>
      <c r="E24" s="21" t="s">
        <v>188</v>
      </c>
      <c r="F24" s="29">
        <v>1</v>
      </c>
      <c r="G24" s="54" t="s">
        <v>186</v>
      </c>
    </row>
    <row r="25" spans="1:7" ht="17.100000000000001" customHeight="1" x14ac:dyDescent="0.3">
      <c r="A25" s="53" t="s">
        <v>184</v>
      </c>
      <c r="B25" s="20" t="s">
        <v>7</v>
      </c>
      <c r="C25" s="20" t="s">
        <v>78</v>
      </c>
      <c r="D25" s="20" t="s">
        <v>79</v>
      </c>
      <c r="E25" s="21">
        <v>34</v>
      </c>
      <c r="F25" s="28" t="s">
        <v>188</v>
      </c>
      <c r="G25" s="54" t="s">
        <v>188</v>
      </c>
    </row>
    <row r="26" spans="1:7" ht="17.100000000000001" customHeight="1" x14ac:dyDescent="0.3">
      <c r="A26" s="53" t="s">
        <v>184</v>
      </c>
      <c r="B26" s="20" t="s">
        <v>7</v>
      </c>
      <c r="C26" s="20" t="s">
        <v>78</v>
      </c>
      <c r="D26" s="20" t="s">
        <v>80</v>
      </c>
      <c r="E26" s="21">
        <v>50</v>
      </c>
      <c r="F26" s="28" t="s">
        <v>188</v>
      </c>
      <c r="G26" s="54" t="s">
        <v>188</v>
      </c>
    </row>
    <row r="27" spans="1:7" ht="17.100000000000001" customHeight="1" x14ac:dyDescent="0.3">
      <c r="A27" s="53" t="s">
        <v>184</v>
      </c>
      <c r="B27" s="20" t="s">
        <v>7</v>
      </c>
      <c r="C27" s="20" t="s">
        <v>81</v>
      </c>
      <c r="D27" s="20" t="s">
        <v>79</v>
      </c>
      <c r="E27" s="21">
        <v>79</v>
      </c>
      <c r="F27" s="28" t="s">
        <v>188</v>
      </c>
      <c r="G27" s="54" t="s">
        <v>188</v>
      </c>
    </row>
    <row r="28" spans="1:7" ht="17.100000000000001" customHeight="1" x14ac:dyDescent="0.3">
      <c r="A28" s="53" t="s">
        <v>184</v>
      </c>
      <c r="B28" s="20" t="s">
        <v>7</v>
      </c>
      <c r="C28" s="20" t="s">
        <v>81</v>
      </c>
      <c r="D28" s="20" t="s">
        <v>80</v>
      </c>
      <c r="E28" s="21">
        <v>74</v>
      </c>
      <c r="F28" s="28" t="s">
        <v>188</v>
      </c>
      <c r="G28" s="54" t="s">
        <v>188</v>
      </c>
    </row>
    <row r="29" spans="1:7" ht="17.100000000000001" customHeight="1" x14ac:dyDescent="0.3">
      <c r="A29" s="53" t="s">
        <v>184</v>
      </c>
      <c r="B29" s="20" t="s">
        <v>7</v>
      </c>
      <c r="C29" s="20" t="s">
        <v>82</v>
      </c>
      <c r="D29" s="20" t="s">
        <v>79</v>
      </c>
      <c r="E29" s="21" t="s">
        <v>188</v>
      </c>
      <c r="F29" s="29">
        <v>1</v>
      </c>
      <c r="G29" s="54" t="s">
        <v>186</v>
      </c>
    </row>
    <row r="30" spans="1:7" ht="17.100000000000001" customHeight="1" x14ac:dyDescent="0.3">
      <c r="A30" s="53" t="s">
        <v>184</v>
      </c>
      <c r="B30" s="20" t="s">
        <v>7</v>
      </c>
      <c r="C30" s="20" t="s">
        <v>82</v>
      </c>
      <c r="D30" s="20" t="s">
        <v>80</v>
      </c>
      <c r="E30" s="21" t="s">
        <v>188</v>
      </c>
      <c r="F30" s="29">
        <v>1</v>
      </c>
      <c r="G30" s="54" t="s">
        <v>186</v>
      </c>
    </row>
    <row r="31" spans="1:7" ht="17.100000000000001" customHeight="1" x14ac:dyDescent="0.3">
      <c r="A31" s="53" t="s">
        <v>184</v>
      </c>
      <c r="B31" s="20" t="s">
        <v>7</v>
      </c>
      <c r="C31" s="20" t="s">
        <v>83</v>
      </c>
      <c r="D31" s="20" t="s">
        <v>79</v>
      </c>
      <c r="E31" s="21" t="s">
        <v>188</v>
      </c>
      <c r="F31" s="29">
        <v>1</v>
      </c>
      <c r="G31" s="54" t="s">
        <v>186</v>
      </c>
    </row>
    <row r="32" spans="1:7" ht="17.100000000000001" customHeight="1" x14ac:dyDescent="0.3">
      <c r="A32" s="53" t="s">
        <v>184</v>
      </c>
      <c r="B32" s="20" t="s">
        <v>7</v>
      </c>
      <c r="C32" s="20" t="s">
        <v>83</v>
      </c>
      <c r="D32" s="20" t="s">
        <v>80</v>
      </c>
      <c r="E32" s="21" t="s">
        <v>188</v>
      </c>
      <c r="F32" s="29">
        <v>1</v>
      </c>
      <c r="G32" s="54" t="s">
        <v>186</v>
      </c>
    </row>
    <row r="33" spans="1:7" ht="17.100000000000001" customHeight="1" x14ac:dyDescent="0.3">
      <c r="A33" s="53" t="s">
        <v>184</v>
      </c>
      <c r="B33" s="20" t="s">
        <v>7</v>
      </c>
      <c r="C33" s="20" t="s">
        <v>84</v>
      </c>
      <c r="D33" s="20" t="s">
        <v>79</v>
      </c>
      <c r="E33" s="21" t="s">
        <v>188</v>
      </c>
      <c r="F33" s="29">
        <v>1</v>
      </c>
      <c r="G33" s="54" t="s">
        <v>186</v>
      </c>
    </row>
    <row r="34" spans="1:7" ht="17.100000000000001" customHeight="1" x14ac:dyDescent="0.3">
      <c r="A34" s="53" t="s">
        <v>184</v>
      </c>
      <c r="B34" s="20" t="s">
        <v>7</v>
      </c>
      <c r="C34" s="20" t="s">
        <v>84</v>
      </c>
      <c r="D34" s="20" t="s">
        <v>80</v>
      </c>
      <c r="E34" s="21">
        <v>11</v>
      </c>
      <c r="F34" s="28" t="s">
        <v>188</v>
      </c>
      <c r="G34" s="54" t="s">
        <v>188</v>
      </c>
    </row>
    <row r="35" spans="1:7" ht="17.100000000000001" customHeight="1" x14ac:dyDescent="0.3">
      <c r="A35" s="53" t="s">
        <v>184</v>
      </c>
      <c r="B35" s="20" t="s">
        <v>8</v>
      </c>
      <c r="C35" s="20" t="s">
        <v>78</v>
      </c>
      <c r="D35" s="20" t="s">
        <v>79</v>
      </c>
      <c r="E35" s="21" t="s">
        <v>188</v>
      </c>
      <c r="F35" s="29">
        <v>1</v>
      </c>
      <c r="G35" s="54" t="s">
        <v>186</v>
      </c>
    </row>
    <row r="36" spans="1:7" ht="17.100000000000001" customHeight="1" x14ac:dyDescent="0.3">
      <c r="A36" s="53" t="s">
        <v>184</v>
      </c>
      <c r="B36" s="20" t="s">
        <v>8</v>
      </c>
      <c r="C36" s="20" t="s">
        <v>78</v>
      </c>
      <c r="D36" s="20" t="s">
        <v>80</v>
      </c>
      <c r="E36" s="21">
        <v>14</v>
      </c>
      <c r="F36" s="28" t="s">
        <v>188</v>
      </c>
      <c r="G36" s="54" t="s">
        <v>188</v>
      </c>
    </row>
    <row r="37" spans="1:7" ht="17.100000000000001" customHeight="1" x14ac:dyDescent="0.3">
      <c r="A37" s="53" t="s">
        <v>184</v>
      </c>
      <c r="B37" s="20" t="s">
        <v>8</v>
      </c>
      <c r="C37" s="20" t="s">
        <v>81</v>
      </c>
      <c r="D37" s="20" t="s">
        <v>79</v>
      </c>
      <c r="E37" s="21">
        <v>19</v>
      </c>
      <c r="F37" s="28" t="s">
        <v>188</v>
      </c>
      <c r="G37" s="54" t="s">
        <v>188</v>
      </c>
    </row>
    <row r="38" spans="1:7" ht="17.100000000000001" customHeight="1" x14ac:dyDescent="0.3">
      <c r="A38" s="53" t="s">
        <v>184</v>
      </c>
      <c r="B38" s="20" t="s">
        <v>8</v>
      </c>
      <c r="C38" s="20" t="s">
        <v>81</v>
      </c>
      <c r="D38" s="20" t="s">
        <v>80</v>
      </c>
      <c r="E38" s="21">
        <v>26</v>
      </c>
      <c r="F38" s="28" t="s">
        <v>188</v>
      </c>
      <c r="G38" s="54" t="s">
        <v>188</v>
      </c>
    </row>
    <row r="39" spans="1:7" ht="17.100000000000001" customHeight="1" x14ac:dyDescent="0.3">
      <c r="A39" s="53" t="s">
        <v>184</v>
      </c>
      <c r="B39" s="20" t="s">
        <v>8</v>
      </c>
      <c r="C39" s="20" t="s">
        <v>82</v>
      </c>
      <c r="D39" s="20" t="s">
        <v>79</v>
      </c>
      <c r="E39" s="21" t="s">
        <v>188</v>
      </c>
      <c r="F39" s="29">
        <v>1</v>
      </c>
      <c r="G39" s="54" t="s">
        <v>186</v>
      </c>
    </row>
    <row r="40" spans="1:7" ht="17.100000000000001" customHeight="1" x14ac:dyDescent="0.3">
      <c r="A40" s="53" t="s">
        <v>184</v>
      </c>
      <c r="B40" s="20" t="s">
        <v>8</v>
      </c>
      <c r="C40" s="20" t="s">
        <v>82</v>
      </c>
      <c r="D40" s="20" t="s">
        <v>80</v>
      </c>
      <c r="E40" s="21" t="s">
        <v>188</v>
      </c>
      <c r="F40" s="29">
        <v>1</v>
      </c>
      <c r="G40" s="54" t="s">
        <v>186</v>
      </c>
    </row>
    <row r="41" spans="1:7" ht="17.100000000000001" customHeight="1" x14ac:dyDescent="0.3">
      <c r="A41" s="53" t="s">
        <v>184</v>
      </c>
      <c r="B41" s="20" t="s">
        <v>8</v>
      </c>
      <c r="C41" s="20" t="s">
        <v>83</v>
      </c>
      <c r="D41" s="20" t="s">
        <v>79</v>
      </c>
      <c r="E41" s="21" t="s">
        <v>188</v>
      </c>
      <c r="F41" s="29">
        <v>1</v>
      </c>
      <c r="G41" s="54" t="s">
        <v>186</v>
      </c>
    </row>
    <row r="42" spans="1:7" ht="17.100000000000001" customHeight="1" x14ac:dyDescent="0.3">
      <c r="A42" s="53" t="s">
        <v>184</v>
      </c>
      <c r="B42" s="20" t="s">
        <v>8</v>
      </c>
      <c r="C42" s="20" t="s">
        <v>83</v>
      </c>
      <c r="D42" s="20" t="s">
        <v>80</v>
      </c>
      <c r="E42" s="21" t="s">
        <v>188</v>
      </c>
      <c r="F42" s="29">
        <v>1</v>
      </c>
      <c r="G42" s="54" t="s">
        <v>186</v>
      </c>
    </row>
    <row r="43" spans="1:7" ht="17.100000000000001" customHeight="1" x14ac:dyDescent="0.3">
      <c r="A43" s="53" t="s">
        <v>184</v>
      </c>
      <c r="B43" s="20" t="s">
        <v>8</v>
      </c>
      <c r="C43" s="20" t="s">
        <v>84</v>
      </c>
      <c r="D43" s="20" t="s">
        <v>79</v>
      </c>
      <c r="E43" s="21">
        <v>13</v>
      </c>
      <c r="F43" s="28" t="s">
        <v>188</v>
      </c>
      <c r="G43" s="54" t="s">
        <v>188</v>
      </c>
    </row>
    <row r="44" spans="1:7" ht="17.100000000000001" customHeight="1" x14ac:dyDescent="0.3">
      <c r="A44" s="53" t="s">
        <v>184</v>
      </c>
      <c r="B44" s="20" t="s">
        <v>8</v>
      </c>
      <c r="C44" s="20" t="s">
        <v>84</v>
      </c>
      <c r="D44" s="20" t="s">
        <v>80</v>
      </c>
      <c r="E44" s="21" t="s">
        <v>188</v>
      </c>
      <c r="F44" s="29">
        <v>1</v>
      </c>
      <c r="G44" s="54" t="s">
        <v>186</v>
      </c>
    </row>
    <row r="45" spans="1:7" ht="17.100000000000001" customHeight="1" x14ac:dyDescent="0.3">
      <c r="A45" s="53" t="s">
        <v>184</v>
      </c>
      <c r="B45" s="20" t="s">
        <v>9</v>
      </c>
      <c r="C45" s="20" t="s">
        <v>78</v>
      </c>
      <c r="D45" s="20" t="s">
        <v>79</v>
      </c>
      <c r="E45" s="21" t="s">
        <v>188</v>
      </c>
      <c r="F45" s="29">
        <v>1</v>
      </c>
      <c r="G45" s="54" t="s">
        <v>186</v>
      </c>
    </row>
    <row r="46" spans="1:7" ht="17.100000000000001" customHeight="1" x14ac:dyDescent="0.3">
      <c r="A46" s="53" t="s">
        <v>184</v>
      </c>
      <c r="B46" s="20" t="s">
        <v>9</v>
      </c>
      <c r="C46" s="20" t="s">
        <v>78</v>
      </c>
      <c r="D46" s="20" t="s">
        <v>80</v>
      </c>
      <c r="E46" s="21" t="s">
        <v>188</v>
      </c>
      <c r="F46" s="29">
        <v>1</v>
      </c>
      <c r="G46" s="54" t="s">
        <v>186</v>
      </c>
    </row>
    <row r="47" spans="1:7" ht="17.100000000000001" customHeight="1" x14ac:dyDescent="0.3">
      <c r="A47" s="53" t="s">
        <v>184</v>
      </c>
      <c r="B47" s="20" t="s">
        <v>9</v>
      </c>
      <c r="C47" s="20" t="s">
        <v>81</v>
      </c>
      <c r="D47" s="20" t="s">
        <v>79</v>
      </c>
      <c r="E47" s="21">
        <v>12</v>
      </c>
      <c r="F47" s="28" t="s">
        <v>188</v>
      </c>
      <c r="G47" s="54" t="s">
        <v>188</v>
      </c>
    </row>
    <row r="48" spans="1:7" ht="17.100000000000001" customHeight="1" x14ac:dyDescent="0.3">
      <c r="A48" s="53" t="s">
        <v>184</v>
      </c>
      <c r="B48" s="20" t="s">
        <v>9</v>
      </c>
      <c r="C48" s="20" t="s">
        <v>81</v>
      </c>
      <c r="D48" s="20" t="s">
        <v>80</v>
      </c>
      <c r="E48" s="21">
        <v>17</v>
      </c>
      <c r="F48" s="28" t="s">
        <v>188</v>
      </c>
      <c r="G48" s="54" t="s">
        <v>188</v>
      </c>
    </row>
    <row r="49" spans="1:7" ht="17.100000000000001" customHeight="1" x14ac:dyDescent="0.3">
      <c r="A49" s="53" t="s">
        <v>184</v>
      </c>
      <c r="B49" s="20" t="s">
        <v>9</v>
      </c>
      <c r="C49" s="20" t="s">
        <v>82</v>
      </c>
      <c r="D49" s="20" t="s">
        <v>79</v>
      </c>
      <c r="E49" s="21" t="s">
        <v>188</v>
      </c>
      <c r="F49" s="29">
        <v>1</v>
      </c>
      <c r="G49" s="54" t="s">
        <v>186</v>
      </c>
    </row>
    <row r="50" spans="1:7" ht="17.100000000000001" customHeight="1" x14ac:dyDescent="0.3">
      <c r="A50" s="53" t="s">
        <v>184</v>
      </c>
      <c r="B50" s="20" t="s">
        <v>9</v>
      </c>
      <c r="C50" s="20" t="s">
        <v>82</v>
      </c>
      <c r="D50" s="20" t="s">
        <v>80</v>
      </c>
      <c r="E50" s="21" t="s">
        <v>188</v>
      </c>
      <c r="F50" s="29">
        <v>1</v>
      </c>
      <c r="G50" s="54" t="s">
        <v>186</v>
      </c>
    </row>
    <row r="51" spans="1:7" ht="17.100000000000001" customHeight="1" x14ac:dyDescent="0.3">
      <c r="A51" s="53" t="s">
        <v>184</v>
      </c>
      <c r="B51" s="20" t="s">
        <v>9</v>
      </c>
      <c r="C51" s="20" t="s">
        <v>83</v>
      </c>
      <c r="D51" s="20" t="s">
        <v>79</v>
      </c>
      <c r="E51" s="21" t="s">
        <v>188</v>
      </c>
      <c r="F51" s="29">
        <v>1</v>
      </c>
      <c r="G51" s="54" t="s">
        <v>186</v>
      </c>
    </row>
    <row r="52" spans="1:7" ht="17.100000000000001" customHeight="1" x14ac:dyDescent="0.3">
      <c r="A52" s="53" t="s">
        <v>184</v>
      </c>
      <c r="B52" s="20" t="s">
        <v>9</v>
      </c>
      <c r="C52" s="20" t="s">
        <v>83</v>
      </c>
      <c r="D52" s="20" t="s">
        <v>80</v>
      </c>
      <c r="E52" s="21" t="s">
        <v>188</v>
      </c>
      <c r="F52" s="29">
        <v>1</v>
      </c>
      <c r="G52" s="54" t="s">
        <v>186</v>
      </c>
    </row>
    <row r="53" spans="1:7" ht="17.100000000000001" customHeight="1" x14ac:dyDescent="0.3">
      <c r="A53" s="53" t="s">
        <v>184</v>
      </c>
      <c r="B53" s="20" t="s">
        <v>9</v>
      </c>
      <c r="C53" s="20" t="s">
        <v>84</v>
      </c>
      <c r="D53" s="20" t="s">
        <v>79</v>
      </c>
      <c r="E53" s="21" t="s">
        <v>188</v>
      </c>
      <c r="F53" s="29">
        <v>1</v>
      </c>
      <c r="G53" s="54" t="s">
        <v>186</v>
      </c>
    </row>
    <row r="54" spans="1:7" ht="17.100000000000001" customHeight="1" x14ac:dyDescent="0.3">
      <c r="A54" s="53" t="s">
        <v>184</v>
      </c>
      <c r="B54" s="20" t="s">
        <v>9</v>
      </c>
      <c r="C54" s="20" t="s">
        <v>84</v>
      </c>
      <c r="D54" s="20" t="s">
        <v>80</v>
      </c>
      <c r="E54" s="21" t="s">
        <v>188</v>
      </c>
      <c r="F54" s="29">
        <v>1</v>
      </c>
      <c r="G54" s="54" t="s">
        <v>186</v>
      </c>
    </row>
    <row r="55" spans="1:7" ht="17.100000000000001" customHeight="1" x14ac:dyDescent="0.3">
      <c r="A55" s="53" t="s">
        <v>184</v>
      </c>
      <c r="B55" s="20" t="s">
        <v>10</v>
      </c>
      <c r="C55" s="20" t="s">
        <v>78</v>
      </c>
      <c r="D55" s="20" t="s">
        <v>79</v>
      </c>
      <c r="E55" s="21">
        <v>229</v>
      </c>
      <c r="F55" s="28" t="s">
        <v>188</v>
      </c>
      <c r="G55" s="54" t="s">
        <v>188</v>
      </c>
    </row>
    <row r="56" spans="1:7" ht="17.100000000000001" customHeight="1" x14ac:dyDescent="0.3">
      <c r="A56" s="53" t="s">
        <v>184</v>
      </c>
      <c r="B56" s="20" t="s">
        <v>10</v>
      </c>
      <c r="C56" s="20" t="s">
        <v>78</v>
      </c>
      <c r="D56" s="20" t="s">
        <v>80</v>
      </c>
      <c r="E56" s="21">
        <v>226</v>
      </c>
      <c r="F56" s="28" t="s">
        <v>188</v>
      </c>
      <c r="G56" s="54" t="s">
        <v>188</v>
      </c>
    </row>
    <row r="57" spans="1:7" ht="17.100000000000001" customHeight="1" x14ac:dyDescent="0.3">
      <c r="A57" s="53" t="s">
        <v>184</v>
      </c>
      <c r="B57" s="20" t="s">
        <v>10</v>
      </c>
      <c r="C57" s="20" t="s">
        <v>81</v>
      </c>
      <c r="D57" s="20" t="s">
        <v>79</v>
      </c>
      <c r="E57" s="21">
        <v>674</v>
      </c>
      <c r="F57" s="28" t="s">
        <v>188</v>
      </c>
      <c r="G57" s="54" t="s">
        <v>188</v>
      </c>
    </row>
    <row r="58" spans="1:7" ht="17.100000000000001" customHeight="1" x14ac:dyDescent="0.3">
      <c r="A58" s="53" t="s">
        <v>184</v>
      </c>
      <c r="B58" s="20" t="s">
        <v>10</v>
      </c>
      <c r="C58" s="20" t="s">
        <v>81</v>
      </c>
      <c r="D58" s="20" t="s">
        <v>80</v>
      </c>
      <c r="E58" s="21">
        <v>740</v>
      </c>
      <c r="F58" s="28" t="s">
        <v>188</v>
      </c>
      <c r="G58" s="54" t="s">
        <v>188</v>
      </c>
    </row>
    <row r="59" spans="1:7" ht="17.100000000000001" customHeight="1" x14ac:dyDescent="0.3">
      <c r="A59" s="53" t="s">
        <v>184</v>
      </c>
      <c r="B59" s="20" t="s">
        <v>10</v>
      </c>
      <c r="C59" s="20" t="s">
        <v>82</v>
      </c>
      <c r="D59" s="20" t="s">
        <v>79</v>
      </c>
      <c r="E59" s="21">
        <v>68</v>
      </c>
      <c r="F59" s="28" t="s">
        <v>188</v>
      </c>
      <c r="G59" s="54" t="s">
        <v>188</v>
      </c>
    </row>
    <row r="60" spans="1:7" ht="17.100000000000001" customHeight="1" x14ac:dyDescent="0.3">
      <c r="A60" s="53" t="s">
        <v>184</v>
      </c>
      <c r="B60" s="20" t="s">
        <v>10</v>
      </c>
      <c r="C60" s="20" t="s">
        <v>82</v>
      </c>
      <c r="D60" s="20" t="s">
        <v>80</v>
      </c>
      <c r="E60" s="21">
        <v>74</v>
      </c>
      <c r="F60" s="28" t="s">
        <v>188</v>
      </c>
      <c r="G60" s="54" t="s">
        <v>188</v>
      </c>
    </row>
    <row r="61" spans="1:7" ht="17.100000000000001" customHeight="1" x14ac:dyDescent="0.3">
      <c r="A61" s="53" t="s">
        <v>184</v>
      </c>
      <c r="B61" s="20" t="s">
        <v>10</v>
      </c>
      <c r="C61" s="20" t="s">
        <v>83</v>
      </c>
      <c r="D61" s="20" t="s">
        <v>79</v>
      </c>
      <c r="E61" s="21">
        <v>75</v>
      </c>
      <c r="F61" s="28" t="s">
        <v>188</v>
      </c>
      <c r="G61" s="54" t="s">
        <v>188</v>
      </c>
    </row>
    <row r="62" spans="1:7" ht="17.100000000000001" customHeight="1" x14ac:dyDescent="0.3">
      <c r="A62" s="53" t="s">
        <v>184</v>
      </c>
      <c r="B62" s="20" t="s">
        <v>10</v>
      </c>
      <c r="C62" s="20" t="s">
        <v>83</v>
      </c>
      <c r="D62" s="20" t="s">
        <v>80</v>
      </c>
      <c r="E62" s="21">
        <v>86</v>
      </c>
      <c r="F62" s="28" t="s">
        <v>188</v>
      </c>
      <c r="G62" s="54" t="s">
        <v>188</v>
      </c>
    </row>
    <row r="63" spans="1:7" ht="17.100000000000001" customHeight="1" x14ac:dyDescent="0.3">
      <c r="A63" s="53" t="s">
        <v>184</v>
      </c>
      <c r="B63" s="20" t="s">
        <v>10</v>
      </c>
      <c r="C63" s="20" t="s">
        <v>84</v>
      </c>
      <c r="D63" s="20" t="s">
        <v>79</v>
      </c>
      <c r="E63" s="21">
        <v>180</v>
      </c>
      <c r="F63" s="28" t="s">
        <v>188</v>
      </c>
      <c r="G63" s="54" t="s">
        <v>188</v>
      </c>
    </row>
    <row r="64" spans="1:7" ht="17.100000000000001" customHeight="1" x14ac:dyDescent="0.3">
      <c r="A64" s="53" t="s">
        <v>184</v>
      </c>
      <c r="B64" s="20" t="s">
        <v>10</v>
      </c>
      <c r="C64" s="20" t="s">
        <v>84</v>
      </c>
      <c r="D64" s="20" t="s">
        <v>80</v>
      </c>
      <c r="E64" s="21">
        <v>186</v>
      </c>
      <c r="F64" s="28" t="s">
        <v>188</v>
      </c>
      <c r="G64" s="54" t="s">
        <v>188</v>
      </c>
    </row>
    <row r="65" spans="1:7" ht="17.100000000000001" customHeight="1" x14ac:dyDescent="0.3">
      <c r="A65" s="53" t="s">
        <v>184</v>
      </c>
      <c r="B65" s="20" t="s">
        <v>11</v>
      </c>
      <c r="C65" s="20" t="s">
        <v>78</v>
      </c>
      <c r="D65" s="20" t="s">
        <v>79</v>
      </c>
      <c r="E65" s="21">
        <v>13</v>
      </c>
      <c r="F65" s="28" t="s">
        <v>188</v>
      </c>
      <c r="G65" s="54" t="s">
        <v>188</v>
      </c>
    </row>
    <row r="66" spans="1:7" ht="17.100000000000001" customHeight="1" x14ac:dyDescent="0.3">
      <c r="A66" s="53" t="s">
        <v>184</v>
      </c>
      <c r="B66" s="20" t="s">
        <v>11</v>
      </c>
      <c r="C66" s="20" t="s">
        <v>78</v>
      </c>
      <c r="D66" s="20" t="s">
        <v>80</v>
      </c>
      <c r="E66" s="21">
        <v>12</v>
      </c>
      <c r="F66" s="28" t="s">
        <v>188</v>
      </c>
      <c r="G66" s="54" t="s">
        <v>188</v>
      </c>
    </row>
    <row r="67" spans="1:7" ht="17.100000000000001" customHeight="1" x14ac:dyDescent="0.3">
      <c r="A67" s="53" t="s">
        <v>184</v>
      </c>
      <c r="B67" s="20" t="s">
        <v>11</v>
      </c>
      <c r="C67" s="20" t="s">
        <v>81</v>
      </c>
      <c r="D67" s="20" t="s">
        <v>79</v>
      </c>
      <c r="E67" s="21" t="s">
        <v>188</v>
      </c>
      <c r="F67" s="29">
        <v>1</v>
      </c>
      <c r="G67" s="54" t="s">
        <v>186</v>
      </c>
    </row>
    <row r="68" spans="1:7" ht="17.100000000000001" customHeight="1" x14ac:dyDescent="0.3">
      <c r="A68" s="53" t="s">
        <v>184</v>
      </c>
      <c r="B68" s="20" t="s">
        <v>11</v>
      </c>
      <c r="C68" s="20" t="s">
        <v>81</v>
      </c>
      <c r="D68" s="20" t="s">
        <v>80</v>
      </c>
      <c r="E68" s="21" t="s">
        <v>188</v>
      </c>
      <c r="F68" s="29">
        <v>1</v>
      </c>
      <c r="G68" s="54" t="s">
        <v>186</v>
      </c>
    </row>
    <row r="69" spans="1:7" ht="17.100000000000001" customHeight="1" x14ac:dyDescent="0.3">
      <c r="A69" s="53" t="s">
        <v>184</v>
      </c>
      <c r="B69" s="20" t="s">
        <v>11</v>
      </c>
      <c r="C69" s="20" t="s">
        <v>82</v>
      </c>
      <c r="D69" s="20" t="s">
        <v>79</v>
      </c>
      <c r="E69" s="21" t="s">
        <v>188</v>
      </c>
      <c r="F69" s="29">
        <v>1</v>
      </c>
      <c r="G69" s="54" t="s">
        <v>186</v>
      </c>
    </row>
    <row r="70" spans="1:7" ht="17.100000000000001" customHeight="1" x14ac:dyDescent="0.3">
      <c r="A70" s="53" t="s">
        <v>184</v>
      </c>
      <c r="B70" s="20" t="s">
        <v>11</v>
      </c>
      <c r="C70" s="20" t="s">
        <v>82</v>
      </c>
      <c r="D70" s="20" t="s">
        <v>80</v>
      </c>
      <c r="E70" s="21" t="s">
        <v>188</v>
      </c>
      <c r="F70" s="29">
        <v>1</v>
      </c>
      <c r="G70" s="54" t="s">
        <v>186</v>
      </c>
    </row>
    <row r="71" spans="1:7" ht="17.100000000000001" customHeight="1" x14ac:dyDescent="0.3">
      <c r="A71" s="53" t="s">
        <v>184</v>
      </c>
      <c r="B71" s="20" t="s">
        <v>11</v>
      </c>
      <c r="C71" s="20" t="s">
        <v>83</v>
      </c>
      <c r="D71" s="20" t="s">
        <v>79</v>
      </c>
      <c r="E71" s="21" t="s">
        <v>188</v>
      </c>
      <c r="F71" s="29">
        <v>1</v>
      </c>
      <c r="G71" s="54" t="s">
        <v>186</v>
      </c>
    </row>
    <row r="72" spans="1:7" ht="17.100000000000001" customHeight="1" x14ac:dyDescent="0.3">
      <c r="A72" s="53" t="s">
        <v>184</v>
      </c>
      <c r="B72" s="20" t="s">
        <v>11</v>
      </c>
      <c r="C72" s="20" t="s">
        <v>83</v>
      </c>
      <c r="D72" s="20" t="s">
        <v>80</v>
      </c>
      <c r="E72" s="21" t="s">
        <v>188</v>
      </c>
      <c r="F72" s="29">
        <v>1</v>
      </c>
      <c r="G72" s="54" t="s">
        <v>186</v>
      </c>
    </row>
    <row r="73" spans="1:7" ht="17.100000000000001" customHeight="1" x14ac:dyDescent="0.3">
      <c r="A73" s="53" t="s">
        <v>184</v>
      </c>
      <c r="B73" s="20" t="s">
        <v>11</v>
      </c>
      <c r="C73" s="20" t="s">
        <v>84</v>
      </c>
      <c r="D73" s="20" t="s">
        <v>79</v>
      </c>
      <c r="E73" s="21" t="s">
        <v>188</v>
      </c>
      <c r="F73" s="29">
        <v>1</v>
      </c>
      <c r="G73" s="54" t="s">
        <v>186</v>
      </c>
    </row>
    <row r="74" spans="1:7" ht="17.100000000000001" customHeight="1" x14ac:dyDescent="0.3">
      <c r="A74" s="53" t="s">
        <v>184</v>
      </c>
      <c r="B74" s="20" t="s">
        <v>11</v>
      </c>
      <c r="C74" s="20" t="s">
        <v>84</v>
      </c>
      <c r="D74" s="20" t="s">
        <v>80</v>
      </c>
      <c r="E74" s="21" t="s">
        <v>188</v>
      </c>
      <c r="F74" s="29">
        <v>1</v>
      </c>
      <c r="G74" s="54" t="s">
        <v>186</v>
      </c>
    </row>
    <row r="75" spans="1:7" ht="17.100000000000001" customHeight="1" x14ac:dyDescent="0.3">
      <c r="A75" s="53" t="s">
        <v>184</v>
      </c>
      <c r="B75" s="20" t="s">
        <v>12</v>
      </c>
      <c r="C75" s="20" t="s">
        <v>78</v>
      </c>
      <c r="D75" s="20" t="s">
        <v>79</v>
      </c>
      <c r="E75" s="21">
        <v>32</v>
      </c>
      <c r="F75" s="28" t="s">
        <v>188</v>
      </c>
      <c r="G75" s="54" t="s">
        <v>188</v>
      </c>
    </row>
    <row r="76" spans="1:7" ht="17.100000000000001" customHeight="1" x14ac:dyDescent="0.3">
      <c r="A76" s="53" t="s">
        <v>184</v>
      </c>
      <c r="B76" s="20" t="s">
        <v>12</v>
      </c>
      <c r="C76" s="20" t="s">
        <v>78</v>
      </c>
      <c r="D76" s="20" t="s">
        <v>80</v>
      </c>
      <c r="E76" s="21">
        <v>32</v>
      </c>
      <c r="F76" s="28" t="s">
        <v>188</v>
      </c>
      <c r="G76" s="54" t="s">
        <v>188</v>
      </c>
    </row>
    <row r="77" spans="1:7" ht="17.100000000000001" customHeight="1" x14ac:dyDescent="0.3">
      <c r="A77" s="53" t="s">
        <v>184</v>
      </c>
      <c r="B77" s="20" t="s">
        <v>12</v>
      </c>
      <c r="C77" s="20" t="s">
        <v>81</v>
      </c>
      <c r="D77" s="20" t="s">
        <v>79</v>
      </c>
      <c r="E77" s="21">
        <v>91</v>
      </c>
      <c r="F77" s="28" t="s">
        <v>188</v>
      </c>
      <c r="G77" s="54" t="s">
        <v>188</v>
      </c>
    </row>
    <row r="78" spans="1:7" ht="17.100000000000001" customHeight="1" x14ac:dyDescent="0.3">
      <c r="A78" s="53" t="s">
        <v>184</v>
      </c>
      <c r="B78" s="20" t="s">
        <v>12</v>
      </c>
      <c r="C78" s="20" t="s">
        <v>81</v>
      </c>
      <c r="D78" s="20" t="s">
        <v>80</v>
      </c>
      <c r="E78" s="21">
        <v>97</v>
      </c>
      <c r="F78" s="28" t="s">
        <v>188</v>
      </c>
      <c r="G78" s="54" t="s">
        <v>188</v>
      </c>
    </row>
    <row r="79" spans="1:7" ht="17.100000000000001" customHeight="1" x14ac:dyDescent="0.3">
      <c r="A79" s="53" t="s">
        <v>184</v>
      </c>
      <c r="B79" s="20" t="s">
        <v>12</v>
      </c>
      <c r="C79" s="20" t="s">
        <v>82</v>
      </c>
      <c r="D79" s="20" t="s">
        <v>79</v>
      </c>
      <c r="E79" s="21" t="s">
        <v>188</v>
      </c>
      <c r="F79" s="29">
        <v>1</v>
      </c>
      <c r="G79" s="54" t="s">
        <v>186</v>
      </c>
    </row>
    <row r="80" spans="1:7" ht="17.100000000000001" customHeight="1" x14ac:dyDescent="0.3">
      <c r="A80" s="53" t="s">
        <v>184</v>
      </c>
      <c r="B80" s="20" t="s">
        <v>12</v>
      </c>
      <c r="C80" s="20" t="s">
        <v>82</v>
      </c>
      <c r="D80" s="20" t="s">
        <v>80</v>
      </c>
      <c r="E80" s="21">
        <v>16</v>
      </c>
      <c r="F80" s="28" t="s">
        <v>188</v>
      </c>
      <c r="G80" s="54" t="s">
        <v>188</v>
      </c>
    </row>
    <row r="81" spans="1:7" ht="17.100000000000001" customHeight="1" x14ac:dyDescent="0.3">
      <c r="A81" s="53" t="s">
        <v>184</v>
      </c>
      <c r="B81" s="20" t="s">
        <v>12</v>
      </c>
      <c r="C81" s="20" t="s">
        <v>83</v>
      </c>
      <c r="D81" s="20" t="s">
        <v>79</v>
      </c>
      <c r="E81" s="21" t="s">
        <v>188</v>
      </c>
      <c r="F81" s="29">
        <v>1</v>
      </c>
      <c r="G81" s="54" t="s">
        <v>186</v>
      </c>
    </row>
    <row r="82" spans="1:7" ht="17.100000000000001" customHeight="1" x14ac:dyDescent="0.3">
      <c r="A82" s="53" t="s">
        <v>184</v>
      </c>
      <c r="B82" s="20" t="s">
        <v>12</v>
      </c>
      <c r="C82" s="20" t="s">
        <v>83</v>
      </c>
      <c r="D82" s="20" t="s">
        <v>80</v>
      </c>
      <c r="E82" s="21" t="s">
        <v>188</v>
      </c>
      <c r="F82" s="29">
        <v>1</v>
      </c>
      <c r="G82" s="54" t="s">
        <v>186</v>
      </c>
    </row>
    <row r="83" spans="1:7" ht="17.100000000000001" customHeight="1" x14ac:dyDescent="0.3">
      <c r="A83" s="53" t="s">
        <v>184</v>
      </c>
      <c r="B83" s="20" t="s">
        <v>12</v>
      </c>
      <c r="C83" s="20" t="s">
        <v>84</v>
      </c>
      <c r="D83" s="20" t="s">
        <v>79</v>
      </c>
      <c r="E83" s="21">
        <v>20</v>
      </c>
      <c r="F83" s="28" t="s">
        <v>188</v>
      </c>
      <c r="G83" s="54" t="s">
        <v>188</v>
      </c>
    </row>
    <row r="84" spans="1:7" ht="17.100000000000001" customHeight="1" x14ac:dyDescent="0.3">
      <c r="A84" s="53" t="s">
        <v>184</v>
      </c>
      <c r="B84" s="20" t="s">
        <v>12</v>
      </c>
      <c r="C84" s="20" t="s">
        <v>84</v>
      </c>
      <c r="D84" s="20" t="s">
        <v>80</v>
      </c>
      <c r="E84" s="21">
        <v>19</v>
      </c>
      <c r="F84" s="28" t="s">
        <v>188</v>
      </c>
      <c r="G84" s="54" t="s">
        <v>188</v>
      </c>
    </row>
    <row r="85" spans="1:7" ht="17.100000000000001" customHeight="1" x14ac:dyDescent="0.3">
      <c r="A85" s="53" t="s">
        <v>184</v>
      </c>
      <c r="B85" s="20" t="s">
        <v>13</v>
      </c>
      <c r="C85" s="20" t="s">
        <v>78</v>
      </c>
      <c r="D85" s="20" t="s">
        <v>79</v>
      </c>
      <c r="E85" s="21">
        <v>444</v>
      </c>
      <c r="F85" s="28" t="s">
        <v>188</v>
      </c>
      <c r="G85" s="54" t="s">
        <v>188</v>
      </c>
    </row>
    <row r="86" spans="1:7" ht="17.100000000000001" customHeight="1" x14ac:dyDescent="0.3">
      <c r="A86" s="53" t="s">
        <v>184</v>
      </c>
      <c r="B86" s="20" t="s">
        <v>13</v>
      </c>
      <c r="C86" s="20" t="s">
        <v>78</v>
      </c>
      <c r="D86" s="20" t="s">
        <v>80</v>
      </c>
      <c r="E86" s="21">
        <v>439</v>
      </c>
      <c r="F86" s="28" t="s">
        <v>188</v>
      </c>
      <c r="G86" s="54" t="s">
        <v>188</v>
      </c>
    </row>
    <row r="87" spans="1:7" ht="17.100000000000001" customHeight="1" x14ac:dyDescent="0.3">
      <c r="A87" s="53" t="s">
        <v>184</v>
      </c>
      <c r="B87" s="20" t="s">
        <v>13</v>
      </c>
      <c r="C87" s="20" t="s">
        <v>81</v>
      </c>
      <c r="D87" s="20" t="s">
        <v>79</v>
      </c>
      <c r="E87" s="21">
        <v>516</v>
      </c>
      <c r="F87" s="28" t="s">
        <v>188</v>
      </c>
      <c r="G87" s="54" t="s">
        <v>188</v>
      </c>
    </row>
    <row r="88" spans="1:7" ht="17.100000000000001" customHeight="1" x14ac:dyDescent="0.3">
      <c r="A88" s="53" t="s">
        <v>184</v>
      </c>
      <c r="B88" s="20" t="s">
        <v>13</v>
      </c>
      <c r="C88" s="20" t="s">
        <v>81</v>
      </c>
      <c r="D88" s="20" t="s">
        <v>80</v>
      </c>
      <c r="E88" s="21">
        <v>569</v>
      </c>
      <c r="F88" s="28" t="s">
        <v>188</v>
      </c>
      <c r="G88" s="54" t="s">
        <v>188</v>
      </c>
    </row>
    <row r="89" spans="1:7" ht="17.100000000000001" customHeight="1" x14ac:dyDescent="0.3">
      <c r="A89" s="53" t="s">
        <v>184</v>
      </c>
      <c r="B89" s="20" t="s">
        <v>13</v>
      </c>
      <c r="C89" s="20" t="s">
        <v>82</v>
      </c>
      <c r="D89" s="20" t="s">
        <v>79</v>
      </c>
      <c r="E89" s="21">
        <v>62</v>
      </c>
      <c r="F89" s="28" t="s">
        <v>188</v>
      </c>
      <c r="G89" s="54" t="s">
        <v>188</v>
      </c>
    </row>
    <row r="90" spans="1:7" ht="17.100000000000001" customHeight="1" x14ac:dyDescent="0.3">
      <c r="A90" s="53" t="s">
        <v>184</v>
      </c>
      <c r="B90" s="20" t="s">
        <v>13</v>
      </c>
      <c r="C90" s="20" t="s">
        <v>82</v>
      </c>
      <c r="D90" s="20" t="s">
        <v>80</v>
      </c>
      <c r="E90" s="21">
        <v>81</v>
      </c>
      <c r="F90" s="28" t="s">
        <v>188</v>
      </c>
      <c r="G90" s="54" t="s">
        <v>188</v>
      </c>
    </row>
    <row r="91" spans="1:7" ht="17.100000000000001" customHeight="1" x14ac:dyDescent="0.3">
      <c r="A91" s="53" t="s">
        <v>184</v>
      </c>
      <c r="B91" s="20" t="s">
        <v>13</v>
      </c>
      <c r="C91" s="20" t="s">
        <v>83</v>
      </c>
      <c r="D91" s="20" t="s">
        <v>79</v>
      </c>
      <c r="E91" s="21">
        <v>78</v>
      </c>
      <c r="F91" s="28" t="s">
        <v>188</v>
      </c>
      <c r="G91" s="54" t="s">
        <v>188</v>
      </c>
    </row>
    <row r="92" spans="1:7" ht="17.100000000000001" customHeight="1" x14ac:dyDescent="0.3">
      <c r="A92" s="53" t="s">
        <v>184</v>
      </c>
      <c r="B92" s="20" t="s">
        <v>13</v>
      </c>
      <c r="C92" s="20" t="s">
        <v>83</v>
      </c>
      <c r="D92" s="20" t="s">
        <v>80</v>
      </c>
      <c r="E92" s="21">
        <v>90</v>
      </c>
      <c r="F92" s="28" t="s">
        <v>188</v>
      </c>
      <c r="G92" s="54" t="s">
        <v>188</v>
      </c>
    </row>
    <row r="93" spans="1:7" ht="17.100000000000001" customHeight="1" x14ac:dyDescent="0.3">
      <c r="A93" s="53" t="s">
        <v>184</v>
      </c>
      <c r="B93" s="20" t="s">
        <v>13</v>
      </c>
      <c r="C93" s="20" t="s">
        <v>84</v>
      </c>
      <c r="D93" s="20" t="s">
        <v>79</v>
      </c>
      <c r="E93" s="21">
        <v>134</v>
      </c>
      <c r="F93" s="28" t="s">
        <v>188</v>
      </c>
      <c r="G93" s="54" t="s">
        <v>188</v>
      </c>
    </row>
    <row r="94" spans="1:7" ht="17.100000000000001" customHeight="1" x14ac:dyDescent="0.3">
      <c r="A94" s="53" t="s">
        <v>184</v>
      </c>
      <c r="B94" s="20" t="s">
        <v>13</v>
      </c>
      <c r="C94" s="20" t="s">
        <v>84</v>
      </c>
      <c r="D94" s="20" t="s">
        <v>80</v>
      </c>
      <c r="E94" s="21">
        <v>140</v>
      </c>
      <c r="F94" s="28" t="s">
        <v>188</v>
      </c>
      <c r="G94" s="54" t="s">
        <v>188</v>
      </c>
    </row>
    <row r="95" spans="1:7" ht="17.100000000000001" customHeight="1" x14ac:dyDescent="0.3">
      <c r="A95" s="53" t="s">
        <v>184</v>
      </c>
      <c r="B95" s="20" t="s">
        <v>14</v>
      </c>
      <c r="C95" s="20" t="s">
        <v>78</v>
      </c>
      <c r="D95" s="20" t="s">
        <v>79</v>
      </c>
      <c r="E95" s="21">
        <v>13</v>
      </c>
      <c r="F95" s="28" t="s">
        <v>188</v>
      </c>
      <c r="G95" s="54" t="s">
        <v>188</v>
      </c>
    </row>
    <row r="96" spans="1:7" ht="17.100000000000001" customHeight="1" x14ac:dyDescent="0.3">
      <c r="A96" s="53" t="s">
        <v>184</v>
      </c>
      <c r="B96" s="20" t="s">
        <v>14</v>
      </c>
      <c r="C96" s="20" t="s">
        <v>78</v>
      </c>
      <c r="D96" s="20" t="s">
        <v>80</v>
      </c>
      <c r="E96" s="21" t="s">
        <v>188</v>
      </c>
      <c r="F96" s="29">
        <v>1</v>
      </c>
      <c r="G96" s="54" t="s">
        <v>186</v>
      </c>
    </row>
    <row r="97" spans="1:7" ht="17.100000000000001" customHeight="1" x14ac:dyDescent="0.3">
      <c r="A97" s="53" t="s">
        <v>184</v>
      </c>
      <c r="B97" s="20" t="s">
        <v>14</v>
      </c>
      <c r="C97" s="20" t="s">
        <v>81</v>
      </c>
      <c r="D97" s="20" t="s">
        <v>79</v>
      </c>
      <c r="E97" s="21" t="s">
        <v>188</v>
      </c>
      <c r="F97" s="29">
        <v>1</v>
      </c>
      <c r="G97" s="54" t="s">
        <v>186</v>
      </c>
    </row>
    <row r="98" spans="1:7" ht="17.100000000000001" customHeight="1" x14ac:dyDescent="0.3">
      <c r="A98" s="53" t="s">
        <v>184</v>
      </c>
      <c r="B98" s="20" t="s">
        <v>14</v>
      </c>
      <c r="C98" s="20" t="s">
        <v>81</v>
      </c>
      <c r="D98" s="20" t="s">
        <v>80</v>
      </c>
      <c r="E98" s="21">
        <v>12</v>
      </c>
      <c r="F98" s="28" t="s">
        <v>188</v>
      </c>
      <c r="G98" s="54" t="s">
        <v>188</v>
      </c>
    </row>
    <row r="99" spans="1:7" ht="17.100000000000001" customHeight="1" x14ac:dyDescent="0.3">
      <c r="A99" s="53" t="s">
        <v>184</v>
      </c>
      <c r="B99" s="20" t="s">
        <v>14</v>
      </c>
      <c r="C99" s="20" t="s">
        <v>82</v>
      </c>
      <c r="D99" s="20" t="s">
        <v>80</v>
      </c>
      <c r="E99" s="21" t="s">
        <v>188</v>
      </c>
      <c r="F99" s="29">
        <v>1</v>
      </c>
      <c r="G99" s="54" t="s">
        <v>186</v>
      </c>
    </row>
    <row r="100" spans="1:7" ht="17.100000000000001" customHeight="1" x14ac:dyDescent="0.3">
      <c r="A100" s="53" t="s">
        <v>184</v>
      </c>
      <c r="B100" s="20" t="s">
        <v>14</v>
      </c>
      <c r="C100" s="20" t="s">
        <v>83</v>
      </c>
      <c r="D100" s="20" t="s">
        <v>79</v>
      </c>
      <c r="E100" s="21" t="s">
        <v>188</v>
      </c>
      <c r="F100" s="29">
        <v>1</v>
      </c>
      <c r="G100" s="54" t="s">
        <v>186</v>
      </c>
    </row>
    <row r="101" spans="1:7" ht="17.100000000000001" customHeight="1" x14ac:dyDescent="0.3">
      <c r="A101" s="53" t="s">
        <v>184</v>
      </c>
      <c r="B101" s="20" t="s">
        <v>14</v>
      </c>
      <c r="C101" s="20" t="s">
        <v>83</v>
      </c>
      <c r="D101" s="20" t="s">
        <v>80</v>
      </c>
      <c r="E101" s="21" t="s">
        <v>188</v>
      </c>
      <c r="F101" s="29">
        <v>1</v>
      </c>
      <c r="G101" s="54" t="s">
        <v>186</v>
      </c>
    </row>
    <row r="102" spans="1:7" ht="17.100000000000001" customHeight="1" x14ac:dyDescent="0.3">
      <c r="A102" s="53" t="s">
        <v>184</v>
      </c>
      <c r="B102" s="20" t="s">
        <v>14</v>
      </c>
      <c r="C102" s="20" t="s">
        <v>84</v>
      </c>
      <c r="D102" s="20" t="s">
        <v>79</v>
      </c>
      <c r="E102" s="21" t="s">
        <v>188</v>
      </c>
      <c r="F102" s="29">
        <v>1</v>
      </c>
      <c r="G102" s="54" t="s">
        <v>186</v>
      </c>
    </row>
    <row r="103" spans="1:7" ht="17.100000000000001" customHeight="1" x14ac:dyDescent="0.3">
      <c r="A103" s="53" t="s">
        <v>184</v>
      </c>
      <c r="B103" s="20" t="s">
        <v>14</v>
      </c>
      <c r="C103" s="20" t="s">
        <v>84</v>
      </c>
      <c r="D103" s="20" t="s">
        <v>80</v>
      </c>
      <c r="E103" s="21" t="s">
        <v>188</v>
      </c>
      <c r="F103" s="29">
        <v>1</v>
      </c>
      <c r="G103" s="54" t="s">
        <v>186</v>
      </c>
    </row>
    <row r="104" spans="1:7" ht="17.100000000000001" customHeight="1" x14ac:dyDescent="0.3">
      <c r="A104" s="53" t="s">
        <v>184</v>
      </c>
      <c r="B104" s="20" t="s">
        <v>15</v>
      </c>
      <c r="C104" s="20" t="s">
        <v>78</v>
      </c>
      <c r="D104" s="20" t="s">
        <v>79</v>
      </c>
      <c r="E104" s="21">
        <v>40</v>
      </c>
      <c r="F104" s="28" t="s">
        <v>188</v>
      </c>
      <c r="G104" s="54" t="s">
        <v>188</v>
      </c>
    </row>
    <row r="105" spans="1:7" ht="17.100000000000001" customHeight="1" x14ac:dyDescent="0.3">
      <c r="A105" s="53" t="s">
        <v>184</v>
      </c>
      <c r="B105" s="20" t="s">
        <v>15</v>
      </c>
      <c r="C105" s="20" t="s">
        <v>78</v>
      </c>
      <c r="D105" s="20" t="s">
        <v>80</v>
      </c>
      <c r="E105" s="21">
        <v>29</v>
      </c>
      <c r="F105" s="28" t="s">
        <v>188</v>
      </c>
      <c r="G105" s="54" t="s">
        <v>188</v>
      </c>
    </row>
    <row r="106" spans="1:7" ht="17.100000000000001" customHeight="1" x14ac:dyDescent="0.3">
      <c r="A106" s="53" t="s">
        <v>184</v>
      </c>
      <c r="B106" s="20" t="s">
        <v>15</v>
      </c>
      <c r="C106" s="20" t="s">
        <v>81</v>
      </c>
      <c r="D106" s="20" t="s">
        <v>79</v>
      </c>
      <c r="E106" s="21">
        <v>78</v>
      </c>
      <c r="F106" s="28" t="s">
        <v>188</v>
      </c>
      <c r="G106" s="54" t="s">
        <v>188</v>
      </c>
    </row>
    <row r="107" spans="1:7" ht="17.100000000000001" customHeight="1" x14ac:dyDescent="0.3">
      <c r="A107" s="53" t="s">
        <v>184</v>
      </c>
      <c r="B107" s="20" t="s">
        <v>15</v>
      </c>
      <c r="C107" s="20" t="s">
        <v>81</v>
      </c>
      <c r="D107" s="20" t="s">
        <v>80</v>
      </c>
      <c r="E107" s="21">
        <v>106</v>
      </c>
      <c r="F107" s="28" t="s">
        <v>188</v>
      </c>
      <c r="G107" s="54" t="s">
        <v>188</v>
      </c>
    </row>
    <row r="108" spans="1:7" ht="17.100000000000001" customHeight="1" x14ac:dyDescent="0.3">
      <c r="A108" s="53" t="s">
        <v>184</v>
      </c>
      <c r="B108" s="20" t="s">
        <v>15</v>
      </c>
      <c r="C108" s="20" t="s">
        <v>82</v>
      </c>
      <c r="D108" s="20" t="s">
        <v>79</v>
      </c>
      <c r="E108" s="21" t="s">
        <v>188</v>
      </c>
      <c r="F108" s="29">
        <v>1</v>
      </c>
      <c r="G108" s="54" t="s">
        <v>186</v>
      </c>
    </row>
    <row r="109" spans="1:7" ht="17.100000000000001" customHeight="1" x14ac:dyDescent="0.3">
      <c r="A109" s="53" t="s">
        <v>184</v>
      </c>
      <c r="B109" s="20" t="s">
        <v>15</v>
      </c>
      <c r="C109" s="20" t="s">
        <v>82</v>
      </c>
      <c r="D109" s="20" t="s">
        <v>80</v>
      </c>
      <c r="E109" s="21" t="s">
        <v>188</v>
      </c>
      <c r="F109" s="29">
        <v>1</v>
      </c>
      <c r="G109" s="54" t="s">
        <v>186</v>
      </c>
    </row>
    <row r="110" spans="1:7" ht="17.100000000000001" customHeight="1" x14ac:dyDescent="0.3">
      <c r="A110" s="53" t="s">
        <v>184</v>
      </c>
      <c r="B110" s="20" t="s">
        <v>15</v>
      </c>
      <c r="C110" s="20" t="s">
        <v>83</v>
      </c>
      <c r="D110" s="20" t="s">
        <v>79</v>
      </c>
      <c r="E110" s="21">
        <v>12</v>
      </c>
      <c r="F110" s="28" t="s">
        <v>188</v>
      </c>
      <c r="G110" s="54" t="s">
        <v>188</v>
      </c>
    </row>
    <row r="111" spans="1:7" ht="17.100000000000001" customHeight="1" x14ac:dyDescent="0.3">
      <c r="A111" s="53" t="s">
        <v>184</v>
      </c>
      <c r="B111" s="20" t="s">
        <v>15</v>
      </c>
      <c r="C111" s="20" t="s">
        <v>83</v>
      </c>
      <c r="D111" s="20" t="s">
        <v>80</v>
      </c>
      <c r="E111" s="21">
        <v>12</v>
      </c>
      <c r="F111" s="28" t="s">
        <v>188</v>
      </c>
      <c r="G111" s="54" t="s">
        <v>188</v>
      </c>
    </row>
    <row r="112" spans="1:7" ht="17.100000000000001" customHeight="1" x14ac:dyDescent="0.3">
      <c r="A112" s="53" t="s">
        <v>184</v>
      </c>
      <c r="B112" s="20" t="s">
        <v>15</v>
      </c>
      <c r="C112" s="20" t="s">
        <v>84</v>
      </c>
      <c r="D112" s="20" t="s">
        <v>79</v>
      </c>
      <c r="E112" s="21">
        <v>13</v>
      </c>
      <c r="F112" s="28" t="s">
        <v>188</v>
      </c>
      <c r="G112" s="54" t="s">
        <v>188</v>
      </c>
    </row>
    <row r="113" spans="1:7" ht="17.100000000000001" customHeight="1" x14ac:dyDescent="0.3">
      <c r="A113" s="53" t="s">
        <v>184</v>
      </c>
      <c r="B113" s="20" t="s">
        <v>15</v>
      </c>
      <c r="C113" s="20" t="s">
        <v>84</v>
      </c>
      <c r="D113" s="20" t="s">
        <v>80</v>
      </c>
      <c r="E113" s="21">
        <v>13</v>
      </c>
      <c r="F113" s="28" t="s">
        <v>188</v>
      </c>
      <c r="G113" s="54" t="s">
        <v>188</v>
      </c>
    </row>
    <row r="114" spans="1:7" ht="17.100000000000001" customHeight="1" x14ac:dyDescent="0.3">
      <c r="A114" s="53" t="s">
        <v>184</v>
      </c>
      <c r="B114" s="20" t="s">
        <v>16</v>
      </c>
      <c r="C114" s="20" t="s">
        <v>78</v>
      </c>
      <c r="D114" s="20" t="s">
        <v>79</v>
      </c>
      <c r="E114" s="21">
        <v>67</v>
      </c>
      <c r="F114" s="28" t="s">
        <v>188</v>
      </c>
      <c r="G114" s="54" t="s">
        <v>188</v>
      </c>
    </row>
    <row r="115" spans="1:7" ht="17.100000000000001" customHeight="1" x14ac:dyDescent="0.3">
      <c r="A115" s="53" t="s">
        <v>184</v>
      </c>
      <c r="B115" s="20" t="s">
        <v>16</v>
      </c>
      <c r="C115" s="20" t="s">
        <v>78</v>
      </c>
      <c r="D115" s="20" t="s">
        <v>80</v>
      </c>
      <c r="E115" s="21">
        <v>98</v>
      </c>
      <c r="F115" s="28" t="s">
        <v>188</v>
      </c>
      <c r="G115" s="54" t="s">
        <v>188</v>
      </c>
    </row>
    <row r="116" spans="1:7" ht="17.100000000000001" customHeight="1" x14ac:dyDescent="0.3">
      <c r="A116" s="53" t="s">
        <v>184</v>
      </c>
      <c r="B116" s="20" t="s">
        <v>16</v>
      </c>
      <c r="C116" s="20" t="s">
        <v>81</v>
      </c>
      <c r="D116" s="20" t="s">
        <v>79</v>
      </c>
      <c r="E116" s="21">
        <v>104</v>
      </c>
      <c r="F116" s="28" t="s">
        <v>188</v>
      </c>
      <c r="G116" s="54" t="s">
        <v>188</v>
      </c>
    </row>
    <row r="117" spans="1:7" ht="17.100000000000001" customHeight="1" x14ac:dyDescent="0.3">
      <c r="A117" s="53" t="s">
        <v>184</v>
      </c>
      <c r="B117" s="20" t="s">
        <v>16</v>
      </c>
      <c r="C117" s="20" t="s">
        <v>81</v>
      </c>
      <c r="D117" s="20" t="s">
        <v>80</v>
      </c>
      <c r="E117" s="21">
        <v>130</v>
      </c>
      <c r="F117" s="28" t="s">
        <v>188</v>
      </c>
      <c r="G117" s="54" t="s">
        <v>188</v>
      </c>
    </row>
    <row r="118" spans="1:7" ht="17.100000000000001" customHeight="1" x14ac:dyDescent="0.3">
      <c r="A118" s="53" t="s">
        <v>184</v>
      </c>
      <c r="B118" s="20" t="s">
        <v>16</v>
      </c>
      <c r="C118" s="20" t="s">
        <v>82</v>
      </c>
      <c r="D118" s="20" t="s">
        <v>79</v>
      </c>
      <c r="E118" s="21">
        <v>17</v>
      </c>
      <c r="F118" s="28" t="s">
        <v>188</v>
      </c>
      <c r="G118" s="54" t="s">
        <v>188</v>
      </c>
    </row>
    <row r="119" spans="1:7" ht="17.100000000000001" customHeight="1" x14ac:dyDescent="0.3">
      <c r="A119" s="53" t="s">
        <v>184</v>
      </c>
      <c r="B119" s="20" t="s">
        <v>16</v>
      </c>
      <c r="C119" s="20" t="s">
        <v>82</v>
      </c>
      <c r="D119" s="20" t="s">
        <v>80</v>
      </c>
      <c r="E119" s="21">
        <v>19</v>
      </c>
      <c r="F119" s="28" t="s">
        <v>188</v>
      </c>
      <c r="G119" s="54" t="s">
        <v>188</v>
      </c>
    </row>
    <row r="120" spans="1:7" ht="17.100000000000001" customHeight="1" x14ac:dyDescent="0.3">
      <c r="A120" s="53" t="s">
        <v>184</v>
      </c>
      <c r="B120" s="20" t="s">
        <v>16</v>
      </c>
      <c r="C120" s="20" t="s">
        <v>83</v>
      </c>
      <c r="D120" s="20" t="s">
        <v>79</v>
      </c>
      <c r="E120" s="21">
        <v>23</v>
      </c>
      <c r="F120" s="28" t="s">
        <v>188</v>
      </c>
      <c r="G120" s="54" t="s">
        <v>188</v>
      </c>
    </row>
    <row r="121" spans="1:7" ht="17.100000000000001" customHeight="1" x14ac:dyDescent="0.3">
      <c r="A121" s="53" t="s">
        <v>184</v>
      </c>
      <c r="B121" s="20" t="s">
        <v>16</v>
      </c>
      <c r="C121" s="20" t="s">
        <v>83</v>
      </c>
      <c r="D121" s="20" t="s">
        <v>80</v>
      </c>
      <c r="E121" s="21">
        <v>37</v>
      </c>
      <c r="F121" s="28" t="s">
        <v>188</v>
      </c>
      <c r="G121" s="54" t="s">
        <v>188</v>
      </c>
    </row>
    <row r="122" spans="1:7" ht="17.100000000000001" customHeight="1" x14ac:dyDescent="0.3">
      <c r="A122" s="53" t="s">
        <v>184</v>
      </c>
      <c r="B122" s="20" t="s">
        <v>16</v>
      </c>
      <c r="C122" s="20" t="s">
        <v>84</v>
      </c>
      <c r="D122" s="20" t="s">
        <v>79</v>
      </c>
      <c r="E122" s="21">
        <v>28</v>
      </c>
      <c r="F122" s="28" t="s">
        <v>188</v>
      </c>
      <c r="G122" s="54" t="s">
        <v>188</v>
      </c>
    </row>
    <row r="123" spans="1:7" ht="17.100000000000001" customHeight="1" x14ac:dyDescent="0.3">
      <c r="A123" s="53" t="s">
        <v>184</v>
      </c>
      <c r="B123" s="20" t="s">
        <v>16</v>
      </c>
      <c r="C123" s="20" t="s">
        <v>84</v>
      </c>
      <c r="D123" s="20" t="s">
        <v>80</v>
      </c>
      <c r="E123" s="21">
        <v>35</v>
      </c>
      <c r="F123" s="28" t="s">
        <v>188</v>
      </c>
      <c r="G123" s="54" t="s">
        <v>188</v>
      </c>
    </row>
    <row r="124" spans="1:7" ht="17.100000000000001" customHeight="1" x14ac:dyDescent="0.3">
      <c r="A124" s="53" t="s">
        <v>184</v>
      </c>
      <c r="B124" s="20" t="s">
        <v>17</v>
      </c>
      <c r="C124" s="20" t="s">
        <v>78</v>
      </c>
      <c r="D124" s="20" t="s">
        <v>79</v>
      </c>
      <c r="E124" s="21" t="s">
        <v>188</v>
      </c>
      <c r="F124" s="29">
        <v>1</v>
      </c>
      <c r="G124" s="54" t="s">
        <v>186</v>
      </c>
    </row>
    <row r="125" spans="1:7" ht="17.100000000000001" customHeight="1" x14ac:dyDescent="0.3">
      <c r="A125" s="53" t="s">
        <v>184</v>
      </c>
      <c r="B125" s="20" t="s">
        <v>17</v>
      </c>
      <c r="C125" s="20" t="s">
        <v>78</v>
      </c>
      <c r="D125" s="20" t="s">
        <v>80</v>
      </c>
      <c r="E125" s="21" t="s">
        <v>188</v>
      </c>
      <c r="F125" s="29">
        <v>1</v>
      </c>
      <c r="G125" s="54" t="s">
        <v>186</v>
      </c>
    </row>
    <row r="126" spans="1:7" ht="17.100000000000001" customHeight="1" x14ac:dyDescent="0.3">
      <c r="A126" s="53" t="s">
        <v>184</v>
      </c>
      <c r="B126" s="20" t="s">
        <v>17</v>
      </c>
      <c r="C126" s="20" t="s">
        <v>81</v>
      </c>
      <c r="D126" s="20" t="s">
        <v>79</v>
      </c>
      <c r="E126" s="21" t="s">
        <v>188</v>
      </c>
      <c r="F126" s="29">
        <v>1</v>
      </c>
      <c r="G126" s="54" t="s">
        <v>186</v>
      </c>
    </row>
    <row r="127" spans="1:7" ht="17.100000000000001" customHeight="1" x14ac:dyDescent="0.3">
      <c r="A127" s="53" t="s">
        <v>184</v>
      </c>
      <c r="B127" s="20" t="s">
        <v>17</v>
      </c>
      <c r="C127" s="20" t="s">
        <v>81</v>
      </c>
      <c r="D127" s="20" t="s">
        <v>80</v>
      </c>
      <c r="E127" s="21" t="s">
        <v>188</v>
      </c>
      <c r="F127" s="29">
        <v>1</v>
      </c>
      <c r="G127" s="54" t="s">
        <v>186</v>
      </c>
    </row>
    <row r="128" spans="1:7" ht="17.100000000000001" customHeight="1" x14ac:dyDescent="0.3">
      <c r="A128" s="53" t="s">
        <v>184</v>
      </c>
      <c r="B128" s="20" t="s">
        <v>17</v>
      </c>
      <c r="C128" s="20" t="s">
        <v>82</v>
      </c>
      <c r="D128" s="20" t="s">
        <v>80</v>
      </c>
      <c r="E128" s="21" t="s">
        <v>188</v>
      </c>
      <c r="F128" s="29">
        <v>1</v>
      </c>
      <c r="G128" s="54" t="s">
        <v>186</v>
      </c>
    </row>
    <row r="129" spans="1:7" ht="17.100000000000001" customHeight="1" x14ac:dyDescent="0.3">
      <c r="A129" s="53" t="s">
        <v>184</v>
      </c>
      <c r="B129" s="20" t="s">
        <v>17</v>
      </c>
      <c r="C129" s="20" t="s">
        <v>83</v>
      </c>
      <c r="D129" s="20" t="s">
        <v>79</v>
      </c>
      <c r="E129" s="21" t="s">
        <v>188</v>
      </c>
      <c r="F129" s="29">
        <v>1</v>
      </c>
      <c r="G129" s="54" t="s">
        <v>186</v>
      </c>
    </row>
    <row r="130" spans="1:7" ht="17.100000000000001" customHeight="1" x14ac:dyDescent="0.3">
      <c r="A130" s="53" t="s">
        <v>184</v>
      </c>
      <c r="B130" s="20" t="s">
        <v>17</v>
      </c>
      <c r="C130" s="20" t="s">
        <v>83</v>
      </c>
      <c r="D130" s="20" t="s">
        <v>80</v>
      </c>
      <c r="E130" s="21" t="s">
        <v>188</v>
      </c>
      <c r="F130" s="29">
        <v>1</v>
      </c>
      <c r="G130" s="54" t="s">
        <v>186</v>
      </c>
    </row>
    <row r="131" spans="1:7" ht="17.100000000000001" customHeight="1" x14ac:dyDescent="0.3">
      <c r="A131" s="53" t="s">
        <v>184</v>
      </c>
      <c r="B131" s="20" t="s">
        <v>17</v>
      </c>
      <c r="C131" s="20" t="s">
        <v>84</v>
      </c>
      <c r="D131" s="20" t="s">
        <v>79</v>
      </c>
      <c r="E131" s="21" t="s">
        <v>188</v>
      </c>
      <c r="F131" s="29">
        <v>1</v>
      </c>
      <c r="G131" s="54" t="s">
        <v>186</v>
      </c>
    </row>
    <row r="132" spans="1:7" ht="17.100000000000001" customHeight="1" x14ac:dyDescent="0.3">
      <c r="A132" s="53" t="s">
        <v>184</v>
      </c>
      <c r="B132" s="20" t="s">
        <v>18</v>
      </c>
      <c r="C132" s="20" t="s">
        <v>78</v>
      </c>
      <c r="D132" s="20" t="s">
        <v>79</v>
      </c>
      <c r="E132" s="21">
        <v>506</v>
      </c>
      <c r="F132" s="28" t="s">
        <v>188</v>
      </c>
      <c r="G132" s="54" t="s">
        <v>188</v>
      </c>
    </row>
    <row r="133" spans="1:7" ht="17.100000000000001" customHeight="1" x14ac:dyDescent="0.3">
      <c r="A133" s="53" t="s">
        <v>184</v>
      </c>
      <c r="B133" s="20" t="s">
        <v>18</v>
      </c>
      <c r="C133" s="20" t="s">
        <v>78</v>
      </c>
      <c r="D133" s="20" t="s">
        <v>80</v>
      </c>
      <c r="E133" s="21">
        <v>530</v>
      </c>
      <c r="F133" s="28" t="s">
        <v>188</v>
      </c>
      <c r="G133" s="54" t="s">
        <v>188</v>
      </c>
    </row>
    <row r="134" spans="1:7" ht="17.100000000000001" customHeight="1" x14ac:dyDescent="0.3">
      <c r="A134" s="53" t="s">
        <v>184</v>
      </c>
      <c r="B134" s="20" t="s">
        <v>18</v>
      </c>
      <c r="C134" s="20" t="s">
        <v>81</v>
      </c>
      <c r="D134" s="20" t="s">
        <v>79</v>
      </c>
      <c r="E134" s="21">
        <v>439</v>
      </c>
      <c r="F134" s="28" t="s">
        <v>188</v>
      </c>
      <c r="G134" s="54" t="s">
        <v>188</v>
      </c>
    </row>
    <row r="135" spans="1:7" ht="17.100000000000001" customHeight="1" x14ac:dyDescent="0.3">
      <c r="A135" s="53" t="s">
        <v>184</v>
      </c>
      <c r="B135" s="20" t="s">
        <v>18</v>
      </c>
      <c r="C135" s="20" t="s">
        <v>81</v>
      </c>
      <c r="D135" s="20" t="s">
        <v>80</v>
      </c>
      <c r="E135" s="21">
        <v>555</v>
      </c>
      <c r="F135" s="28" t="s">
        <v>188</v>
      </c>
      <c r="G135" s="54" t="s">
        <v>188</v>
      </c>
    </row>
    <row r="136" spans="1:7" ht="17.100000000000001" customHeight="1" x14ac:dyDescent="0.3">
      <c r="A136" s="53" t="s">
        <v>184</v>
      </c>
      <c r="B136" s="20" t="s">
        <v>18</v>
      </c>
      <c r="C136" s="20" t="s">
        <v>82</v>
      </c>
      <c r="D136" s="20" t="s">
        <v>79</v>
      </c>
      <c r="E136" s="21">
        <v>66</v>
      </c>
      <c r="F136" s="28" t="s">
        <v>188</v>
      </c>
      <c r="G136" s="54" t="s">
        <v>188</v>
      </c>
    </row>
    <row r="137" spans="1:7" ht="17.100000000000001" customHeight="1" x14ac:dyDescent="0.3">
      <c r="A137" s="53" t="s">
        <v>184</v>
      </c>
      <c r="B137" s="20" t="s">
        <v>18</v>
      </c>
      <c r="C137" s="20" t="s">
        <v>82</v>
      </c>
      <c r="D137" s="20" t="s">
        <v>80</v>
      </c>
      <c r="E137" s="21">
        <v>67</v>
      </c>
      <c r="F137" s="28" t="s">
        <v>188</v>
      </c>
      <c r="G137" s="54" t="s">
        <v>188</v>
      </c>
    </row>
    <row r="138" spans="1:7" ht="17.100000000000001" customHeight="1" x14ac:dyDescent="0.3">
      <c r="A138" s="53" t="s">
        <v>184</v>
      </c>
      <c r="B138" s="20" t="s">
        <v>18</v>
      </c>
      <c r="C138" s="20" t="s">
        <v>83</v>
      </c>
      <c r="D138" s="20" t="s">
        <v>79</v>
      </c>
      <c r="E138" s="21">
        <v>58</v>
      </c>
      <c r="F138" s="28" t="s">
        <v>188</v>
      </c>
      <c r="G138" s="54" t="s">
        <v>188</v>
      </c>
    </row>
    <row r="139" spans="1:7" ht="17.100000000000001" customHeight="1" x14ac:dyDescent="0.3">
      <c r="A139" s="53" t="s">
        <v>184</v>
      </c>
      <c r="B139" s="20" t="s">
        <v>18</v>
      </c>
      <c r="C139" s="20" t="s">
        <v>83</v>
      </c>
      <c r="D139" s="20" t="s">
        <v>80</v>
      </c>
      <c r="E139" s="21">
        <v>53</v>
      </c>
      <c r="F139" s="28" t="s">
        <v>188</v>
      </c>
      <c r="G139" s="54" t="s">
        <v>188</v>
      </c>
    </row>
    <row r="140" spans="1:7" ht="17.100000000000001" customHeight="1" x14ac:dyDescent="0.3">
      <c r="A140" s="53" t="s">
        <v>184</v>
      </c>
      <c r="B140" s="20" t="s">
        <v>18</v>
      </c>
      <c r="C140" s="20" t="s">
        <v>84</v>
      </c>
      <c r="D140" s="20" t="s">
        <v>79</v>
      </c>
      <c r="E140" s="21">
        <v>150</v>
      </c>
      <c r="F140" s="28" t="s">
        <v>188</v>
      </c>
      <c r="G140" s="54" t="s">
        <v>188</v>
      </c>
    </row>
    <row r="141" spans="1:7" ht="17.100000000000001" customHeight="1" x14ac:dyDescent="0.3">
      <c r="A141" s="53" t="s">
        <v>184</v>
      </c>
      <c r="B141" s="20" t="s">
        <v>18</v>
      </c>
      <c r="C141" s="20" t="s">
        <v>84</v>
      </c>
      <c r="D141" s="20" t="s">
        <v>80</v>
      </c>
      <c r="E141" s="21">
        <v>143</v>
      </c>
      <c r="F141" s="28" t="s">
        <v>188</v>
      </c>
      <c r="G141" s="54" t="s">
        <v>188</v>
      </c>
    </row>
    <row r="142" spans="1:7" ht="17.100000000000001" customHeight="1" x14ac:dyDescent="0.3">
      <c r="A142" s="53" t="s">
        <v>184</v>
      </c>
      <c r="B142" s="20" t="s">
        <v>19</v>
      </c>
      <c r="C142" s="20" t="s">
        <v>78</v>
      </c>
      <c r="D142" s="20" t="s">
        <v>79</v>
      </c>
      <c r="E142" s="21">
        <v>63</v>
      </c>
      <c r="F142" s="28" t="s">
        <v>188</v>
      </c>
      <c r="G142" s="54" t="s">
        <v>188</v>
      </c>
    </row>
    <row r="143" spans="1:7" ht="17.100000000000001" customHeight="1" x14ac:dyDescent="0.3">
      <c r="A143" s="53" t="s">
        <v>184</v>
      </c>
      <c r="B143" s="20" t="s">
        <v>19</v>
      </c>
      <c r="C143" s="20" t="s">
        <v>78</v>
      </c>
      <c r="D143" s="20" t="s">
        <v>80</v>
      </c>
      <c r="E143" s="21">
        <v>84</v>
      </c>
      <c r="F143" s="28" t="s">
        <v>188</v>
      </c>
      <c r="G143" s="54" t="s">
        <v>188</v>
      </c>
    </row>
    <row r="144" spans="1:7" ht="17.100000000000001" customHeight="1" x14ac:dyDescent="0.3">
      <c r="A144" s="53" t="s">
        <v>184</v>
      </c>
      <c r="B144" s="20" t="s">
        <v>19</v>
      </c>
      <c r="C144" s="20" t="s">
        <v>81</v>
      </c>
      <c r="D144" s="20" t="s">
        <v>79</v>
      </c>
      <c r="E144" s="21">
        <v>63</v>
      </c>
      <c r="F144" s="28" t="s">
        <v>188</v>
      </c>
      <c r="G144" s="54" t="s">
        <v>188</v>
      </c>
    </row>
    <row r="145" spans="1:7" ht="17.100000000000001" customHeight="1" x14ac:dyDescent="0.3">
      <c r="A145" s="53" t="s">
        <v>184</v>
      </c>
      <c r="B145" s="20" t="s">
        <v>19</v>
      </c>
      <c r="C145" s="20" t="s">
        <v>81</v>
      </c>
      <c r="D145" s="20" t="s">
        <v>80</v>
      </c>
      <c r="E145" s="21">
        <v>72</v>
      </c>
      <c r="F145" s="28" t="s">
        <v>188</v>
      </c>
      <c r="G145" s="54" t="s">
        <v>188</v>
      </c>
    </row>
    <row r="146" spans="1:7" ht="17.100000000000001" customHeight="1" x14ac:dyDescent="0.3">
      <c r="A146" s="53" t="s">
        <v>184</v>
      </c>
      <c r="B146" s="20" t="s">
        <v>19</v>
      </c>
      <c r="C146" s="20" t="s">
        <v>82</v>
      </c>
      <c r="D146" s="20" t="s">
        <v>79</v>
      </c>
      <c r="E146" s="21" t="s">
        <v>188</v>
      </c>
      <c r="F146" s="28">
        <v>2</v>
      </c>
      <c r="G146" s="54" t="s">
        <v>187</v>
      </c>
    </row>
    <row r="147" spans="1:7" ht="17.100000000000001" customHeight="1" x14ac:dyDescent="0.3">
      <c r="A147" s="53" t="s">
        <v>184</v>
      </c>
      <c r="B147" s="20" t="s">
        <v>19</v>
      </c>
      <c r="C147" s="20" t="s">
        <v>82</v>
      </c>
      <c r="D147" s="20" t="s">
        <v>80</v>
      </c>
      <c r="E147" s="21">
        <v>13</v>
      </c>
      <c r="F147" s="28" t="s">
        <v>188</v>
      </c>
      <c r="G147" s="54" t="s">
        <v>188</v>
      </c>
    </row>
    <row r="148" spans="1:7" ht="17.100000000000001" customHeight="1" x14ac:dyDescent="0.3">
      <c r="A148" s="53" t="s">
        <v>184</v>
      </c>
      <c r="B148" s="20" t="s">
        <v>19</v>
      </c>
      <c r="C148" s="20" t="s">
        <v>83</v>
      </c>
      <c r="D148" s="20" t="s">
        <v>79</v>
      </c>
      <c r="E148" s="21" t="s">
        <v>188</v>
      </c>
      <c r="F148" s="29">
        <v>1</v>
      </c>
      <c r="G148" s="54" t="s">
        <v>186</v>
      </c>
    </row>
    <row r="149" spans="1:7" ht="17.100000000000001" customHeight="1" x14ac:dyDescent="0.3">
      <c r="A149" s="53" t="s">
        <v>184</v>
      </c>
      <c r="B149" s="20" t="s">
        <v>19</v>
      </c>
      <c r="C149" s="20" t="s">
        <v>83</v>
      </c>
      <c r="D149" s="20" t="s">
        <v>80</v>
      </c>
      <c r="E149" s="21">
        <v>14</v>
      </c>
      <c r="F149" s="28" t="s">
        <v>188</v>
      </c>
      <c r="G149" s="54" t="s">
        <v>188</v>
      </c>
    </row>
    <row r="150" spans="1:7" ht="17.100000000000001" customHeight="1" x14ac:dyDescent="0.3">
      <c r="A150" s="53" t="s">
        <v>184</v>
      </c>
      <c r="B150" s="20" t="s">
        <v>19</v>
      </c>
      <c r="C150" s="20" t="s">
        <v>84</v>
      </c>
      <c r="D150" s="20" t="s">
        <v>79</v>
      </c>
      <c r="E150" s="21">
        <v>22</v>
      </c>
      <c r="F150" s="28" t="s">
        <v>188</v>
      </c>
      <c r="G150" s="54" t="s">
        <v>188</v>
      </c>
    </row>
    <row r="151" spans="1:7" ht="17.100000000000001" customHeight="1" x14ac:dyDescent="0.3">
      <c r="A151" s="53" t="s">
        <v>184</v>
      </c>
      <c r="B151" s="20" t="s">
        <v>19</v>
      </c>
      <c r="C151" s="20" t="s">
        <v>84</v>
      </c>
      <c r="D151" s="20" t="s">
        <v>80</v>
      </c>
      <c r="E151" s="21">
        <v>12</v>
      </c>
      <c r="F151" s="28" t="s">
        <v>188</v>
      </c>
      <c r="G151" s="54" t="s">
        <v>188</v>
      </c>
    </row>
    <row r="152" spans="1:7" ht="17.100000000000001" customHeight="1" x14ac:dyDescent="0.3">
      <c r="A152" s="53" t="s">
        <v>184</v>
      </c>
      <c r="B152" s="20" t="s">
        <v>20</v>
      </c>
      <c r="C152" s="20" t="s">
        <v>78</v>
      </c>
      <c r="D152" s="20" t="s">
        <v>79</v>
      </c>
      <c r="E152" s="21">
        <v>24</v>
      </c>
      <c r="F152" s="28" t="s">
        <v>188</v>
      </c>
      <c r="G152" s="54" t="s">
        <v>188</v>
      </c>
    </row>
    <row r="153" spans="1:7" ht="17.100000000000001" customHeight="1" x14ac:dyDescent="0.3">
      <c r="A153" s="53" t="s">
        <v>184</v>
      </c>
      <c r="B153" s="20" t="s">
        <v>20</v>
      </c>
      <c r="C153" s="20" t="s">
        <v>78</v>
      </c>
      <c r="D153" s="20" t="s">
        <v>80</v>
      </c>
      <c r="E153" s="21">
        <v>16</v>
      </c>
      <c r="F153" s="28" t="s">
        <v>188</v>
      </c>
      <c r="G153" s="54" t="s">
        <v>188</v>
      </c>
    </row>
    <row r="154" spans="1:7" ht="17.100000000000001" customHeight="1" x14ac:dyDescent="0.3">
      <c r="A154" s="53" t="s">
        <v>184</v>
      </c>
      <c r="B154" s="20" t="s">
        <v>20</v>
      </c>
      <c r="C154" s="20" t="s">
        <v>81</v>
      </c>
      <c r="D154" s="20" t="s">
        <v>79</v>
      </c>
      <c r="E154" s="21">
        <v>22</v>
      </c>
      <c r="F154" s="28" t="s">
        <v>188</v>
      </c>
      <c r="G154" s="54" t="s">
        <v>188</v>
      </c>
    </row>
    <row r="155" spans="1:7" ht="17.100000000000001" customHeight="1" x14ac:dyDescent="0.3">
      <c r="A155" s="53" t="s">
        <v>184</v>
      </c>
      <c r="B155" s="20" t="s">
        <v>20</v>
      </c>
      <c r="C155" s="20" t="s">
        <v>81</v>
      </c>
      <c r="D155" s="20" t="s">
        <v>80</v>
      </c>
      <c r="E155" s="21">
        <v>39</v>
      </c>
      <c r="F155" s="28" t="s">
        <v>188</v>
      </c>
      <c r="G155" s="54" t="s">
        <v>188</v>
      </c>
    </row>
    <row r="156" spans="1:7" ht="17.100000000000001" customHeight="1" x14ac:dyDescent="0.3">
      <c r="A156" s="53" t="s">
        <v>184</v>
      </c>
      <c r="B156" s="20" t="s">
        <v>20</v>
      </c>
      <c r="C156" s="20" t="s">
        <v>82</v>
      </c>
      <c r="D156" s="20" t="s">
        <v>79</v>
      </c>
      <c r="E156" s="21" t="s">
        <v>188</v>
      </c>
      <c r="F156" s="29">
        <v>1</v>
      </c>
      <c r="G156" s="54" t="s">
        <v>186</v>
      </c>
    </row>
    <row r="157" spans="1:7" ht="17.100000000000001" customHeight="1" x14ac:dyDescent="0.3">
      <c r="A157" s="53" t="s">
        <v>184</v>
      </c>
      <c r="B157" s="20" t="s">
        <v>20</v>
      </c>
      <c r="C157" s="20" t="s">
        <v>82</v>
      </c>
      <c r="D157" s="20" t="s">
        <v>80</v>
      </c>
      <c r="E157" s="21" t="s">
        <v>188</v>
      </c>
      <c r="F157" s="29">
        <v>1</v>
      </c>
      <c r="G157" s="54" t="s">
        <v>186</v>
      </c>
    </row>
    <row r="158" spans="1:7" ht="17.100000000000001" customHeight="1" x14ac:dyDescent="0.3">
      <c r="A158" s="53" t="s">
        <v>184</v>
      </c>
      <c r="B158" s="20" t="s">
        <v>20</v>
      </c>
      <c r="C158" s="20" t="s">
        <v>83</v>
      </c>
      <c r="D158" s="20" t="s">
        <v>79</v>
      </c>
      <c r="E158" s="21">
        <v>14</v>
      </c>
      <c r="F158" s="28" t="s">
        <v>188</v>
      </c>
      <c r="G158" s="54" t="s">
        <v>188</v>
      </c>
    </row>
    <row r="159" spans="1:7" ht="17.100000000000001" customHeight="1" x14ac:dyDescent="0.3">
      <c r="A159" s="53" t="s">
        <v>184</v>
      </c>
      <c r="B159" s="20" t="s">
        <v>20</v>
      </c>
      <c r="C159" s="20" t="s">
        <v>83</v>
      </c>
      <c r="D159" s="20" t="s">
        <v>80</v>
      </c>
      <c r="E159" s="21">
        <v>14</v>
      </c>
      <c r="F159" s="28" t="s">
        <v>188</v>
      </c>
      <c r="G159" s="54" t="s">
        <v>188</v>
      </c>
    </row>
    <row r="160" spans="1:7" ht="17.100000000000001" customHeight="1" x14ac:dyDescent="0.3">
      <c r="A160" s="53" t="s">
        <v>184</v>
      </c>
      <c r="B160" s="20" t="s">
        <v>20</v>
      </c>
      <c r="C160" s="20" t="s">
        <v>84</v>
      </c>
      <c r="D160" s="20" t="s">
        <v>79</v>
      </c>
      <c r="E160" s="21" t="s">
        <v>188</v>
      </c>
      <c r="F160" s="29">
        <v>1</v>
      </c>
      <c r="G160" s="54" t="s">
        <v>186</v>
      </c>
    </row>
    <row r="161" spans="1:7" ht="17.100000000000001" customHeight="1" x14ac:dyDescent="0.3">
      <c r="A161" s="53" t="s">
        <v>184</v>
      </c>
      <c r="B161" s="20" t="s">
        <v>20</v>
      </c>
      <c r="C161" s="20" t="s">
        <v>84</v>
      </c>
      <c r="D161" s="20" t="s">
        <v>80</v>
      </c>
      <c r="E161" s="21" t="s">
        <v>188</v>
      </c>
      <c r="F161" s="29">
        <v>1</v>
      </c>
      <c r="G161" s="54" t="s">
        <v>186</v>
      </c>
    </row>
    <row r="162" spans="1:7" ht="17.100000000000001" customHeight="1" x14ac:dyDescent="0.3">
      <c r="A162" s="53" t="s">
        <v>184</v>
      </c>
      <c r="B162" s="20" t="s">
        <v>21</v>
      </c>
      <c r="C162" s="20" t="s">
        <v>78</v>
      </c>
      <c r="D162" s="20" t="s">
        <v>79</v>
      </c>
      <c r="E162" s="21" t="s">
        <v>188</v>
      </c>
      <c r="F162" s="29">
        <v>1</v>
      </c>
      <c r="G162" s="54" t="s">
        <v>186</v>
      </c>
    </row>
    <row r="163" spans="1:7" ht="17.100000000000001" customHeight="1" x14ac:dyDescent="0.3">
      <c r="A163" s="53" t="s">
        <v>184</v>
      </c>
      <c r="B163" s="20" t="s">
        <v>21</v>
      </c>
      <c r="C163" s="20" t="s">
        <v>78</v>
      </c>
      <c r="D163" s="20" t="s">
        <v>80</v>
      </c>
      <c r="E163" s="21" t="s">
        <v>188</v>
      </c>
      <c r="F163" s="29">
        <v>1</v>
      </c>
      <c r="G163" s="54" t="s">
        <v>186</v>
      </c>
    </row>
    <row r="164" spans="1:7" ht="17.100000000000001" customHeight="1" x14ac:dyDescent="0.3">
      <c r="A164" s="53" t="s">
        <v>184</v>
      </c>
      <c r="B164" s="20" t="s">
        <v>21</v>
      </c>
      <c r="C164" s="20" t="s">
        <v>81</v>
      </c>
      <c r="D164" s="20" t="s">
        <v>79</v>
      </c>
      <c r="E164" s="21" t="s">
        <v>188</v>
      </c>
      <c r="F164" s="29">
        <v>1</v>
      </c>
      <c r="G164" s="54" t="s">
        <v>186</v>
      </c>
    </row>
    <row r="165" spans="1:7" ht="17.100000000000001" customHeight="1" x14ac:dyDescent="0.3">
      <c r="A165" s="53" t="s">
        <v>184</v>
      </c>
      <c r="B165" s="20" t="s">
        <v>21</v>
      </c>
      <c r="C165" s="20" t="s">
        <v>81</v>
      </c>
      <c r="D165" s="20" t="s">
        <v>80</v>
      </c>
      <c r="E165" s="21" t="s">
        <v>188</v>
      </c>
      <c r="F165" s="29">
        <v>1</v>
      </c>
      <c r="G165" s="54" t="s">
        <v>186</v>
      </c>
    </row>
    <row r="166" spans="1:7" ht="17.100000000000001" customHeight="1" x14ac:dyDescent="0.3">
      <c r="A166" s="53" t="s">
        <v>184</v>
      </c>
      <c r="B166" s="20" t="s">
        <v>21</v>
      </c>
      <c r="C166" s="20" t="s">
        <v>82</v>
      </c>
      <c r="D166" s="20" t="s">
        <v>80</v>
      </c>
      <c r="E166" s="21" t="s">
        <v>188</v>
      </c>
      <c r="F166" s="29">
        <v>1</v>
      </c>
      <c r="G166" s="54" t="s">
        <v>186</v>
      </c>
    </row>
    <row r="167" spans="1:7" ht="17.100000000000001" customHeight="1" x14ac:dyDescent="0.3">
      <c r="A167" s="53" t="s">
        <v>184</v>
      </c>
      <c r="B167" s="20" t="s">
        <v>21</v>
      </c>
      <c r="C167" s="20" t="s">
        <v>83</v>
      </c>
      <c r="D167" s="20" t="s">
        <v>79</v>
      </c>
      <c r="E167" s="21" t="s">
        <v>188</v>
      </c>
      <c r="F167" s="29">
        <v>1</v>
      </c>
      <c r="G167" s="54" t="s">
        <v>186</v>
      </c>
    </row>
    <row r="168" spans="1:7" ht="17.100000000000001" customHeight="1" x14ac:dyDescent="0.3">
      <c r="A168" s="53" t="s">
        <v>184</v>
      </c>
      <c r="B168" s="20" t="s">
        <v>21</v>
      </c>
      <c r="C168" s="20" t="s">
        <v>83</v>
      </c>
      <c r="D168" s="20" t="s">
        <v>80</v>
      </c>
      <c r="E168" s="21" t="s">
        <v>188</v>
      </c>
      <c r="F168" s="29">
        <v>1</v>
      </c>
      <c r="G168" s="54" t="s">
        <v>186</v>
      </c>
    </row>
    <row r="169" spans="1:7" ht="17.100000000000001" customHeight="1" x14ac:dyDescent="0.3">
      <c r="A169" s="53" t="s">
        <v>184</v>
      </c>
      <c r="B169" s="20" t="s">
        <v>21</v>
      </c>
      <c r="C169" s="20" t="s">
        <v>84</v>
      </c>
      <c r="D169" s="20" t="s">
        <v>80</v>
      </c>
      <c r="E169" s="21" t="s">
        <v>188</v>
      </c>
      <c r="F169" s="29">
        <v>1</v>
      </c>
      <c r="G169" s="54" t="s">
        <v>186</v>
      </c>
    </row>
    <row r="170" spans="1:7" ht="17.100000000000001" customHeight="1" x14ac:dyDescent="0.3">
      <c r="A170" s="53" t="s">
        <v>184</v>
      </c>
      <c r="B170" s="20" t="s">
        <v>22</v>
      </c>
      <c r="C170" s="20" t="s">
        <v>78</v>
      </c>
      <c r="D170" s="20" t="s">
        <v>79</v>
      </c>
      <c r="E170" s="21">
        <v>2548</v>
      </c>
      <c r="F170" s="28" t="s">
        <v>188</v>
      </c>
      <c r="G170" s="54" t="s">
        <v>188</v>
      </c>
    </row>
    <row r="171" spans="1:7" ht="17.100000000000001" customHeight="1" x14ac:dyDescent="0.3">
      <c r="A171" s="53" t="s">
        <v>184</v>
      </c>
      <c r="B171" s="20" t="s">
        <v>22</v>
      </c>
      <c r="C171" s="20" t="s">
        <v>78</v>
      </c>
      <c r="D171" s="20" t="s">
        <v>80</v>
      </c>
      <c r="E171" s="21">
        <v>2746</v>
      </c>
      <c r="F171" s="28" t="s">
        <v>188</v>
      </c>
      <c r="G171" s="54" t="s">
        <v>188</v>
      </c>
    </row>
    <row r="172" spans="1:7" ht="17.100000000000001" customHeight="1" x14ac:dyDescent="0.3">
      <c r="A172" s="53" t="s">
        <v>184</v>
      </c>
      <c r="B172" s="20" t="s">
        <v>22</v>
      </c>
      <c r="C172" s="20" t="s">
        <v>81</v>
      </c>
      <c r="D172" s="20" t="s">
        <v>79</v>
      </c>
      <c r="E172" s="21">
        <v>9033</v>
      </c>
      <c r="F172" s="28" t="s">
        <v>188</v>
      </c>
      <c r="G172" s="54" t="s">
        <v>188</v>
      </c>
    </row>
    <row r="173" spans="1:7" ht="17.100000000000001" customHeight="1" x14ac:dyDescent="0.3">
      <c r="A173" s="53" t="s">
        <v>184</v>
      </c>
      <c r="B173" s="20" t="s">
        <v>22</v>
      </c>
      <c r="C173" s="20" t="s">
        <v>81</v>
      </c>
      <c r="D173" s="20" t="s">
        <v>80</v>
      </c>
      <c r="E173" s="21">
        <v>9739</v>
      </c>
      <c r="F173" s="28" t="s">
        <v>188</v>
      </c>
      <c r="G173" s="54" t="s">
        <v>188</v>
      </c>
    </row>
    <row r="174" spans="1:7" ht="17.100000000000001" customHeight="1" x14ac:dyDescent="0.3">
      <c r="A174" s="53" t="s">
        <v>184</v>
      </c>
      <c r="B174" s="20" t="s">
        <v>22</v>
      </c>
      <c r="C174" s="20" t="s">
        <v>82</v>
      </c>
      <c r="D174" s="20" t="s">
        <v>79</v>
      </c>
      <c r="E174" s="21">
        <v>704</v>
      </c>
      <c r="F174" s="28" t="s">
        <v>188</v>
      </c>
      <c r="G174" s="54" t="s">
        <v>188</v>
      </c>
    </row>
    <row r="175" spans="1:7" ht="17.100000000000001" customHeight="1" x14ac:dyDescent="0.3">
      <c r="A175" s="53" t="s">
        <v>184</v>
      </c>
      <c r="B175" s="20" t="s">
        <v>22</v>
      </c>
      <c r="C175" s="20" t="s">
        <v>82</v>
      </c>
      <c r="D175" s="20" t="s">
        <v>80</v>
      </c>
      <c r="E175" s="21">
        <v>810</v>
      </c>
      <c r="F175" s="28" t="s">
        <v>188</v>
      </c>
      <c r="G175" s="54" t="s">
        <v>188</v>
      </c>
    </row>
    <row r="176" spans="1:7" ht="17.100000000000001" customHeight="1" x14ac:dyDescent="0.3">
      <c r="A176" s="53" t="s">
        <v>184</v>
      </c>
      <c r="B176" s="20" t="s">
        <v>22</v>
      </c>
      <c r="C176" s="20" t="s">
        <v>83</v>
      </c>
      <c r="D176" s="20" t="s">
        <v>79</v>
      </c>
      <c r="E176" s="21">
        <v>922</v>
      </c>
      <c r="F176" s="28" t="s">
        <v>188</v>
      </c>
      <c r="G176" s="54" t="s">
        <v>188</v>
      </c>
    </row>
    <row r="177" spans="1:7" ht="17.100000000000001" customHeight="1" x14ac:dyDescent="0.3">
      <c r="A177" s="53" t="s">
        <v>184</v>
      </c>
      <c r="B177" s="20" t="s">
        <v>22</v>
      </c>
      <c r="C177" s="20" t="s">
        <v>83</v>
      </c>
      <c r="D177" s="20" t="s">
        <v>80</v>
      </c>
      <c r="E177" s="21">
        <v>851</v>
      </c>
      <c r="F177" s="28" t="s">
        <v>188</v>
      </c>
      <c r="G177" s="54" t="s">
        <v>188</v>
      </c>
    </row>
    <row r="178" spans="1:7" ht="17.100000000000001" customHeight="1" x14ac:dyDescent="0.3">
      <c r="A178" s="53" t="s">
        <v>184</v>
      </c>
      <c r="B178" s="20" t="s">
        <v>22</v>
      </c>
      <c r="C178" s="20" t="s">
        <v>84</v>
      </c>
      <c r="D178" s="20" t="s">
        <v>79</v>
      </c>
      <c r="E178" s="21">
        <v>1490</v>
      </c>
      <c r="F178" s="28" t="s">
        <v>188</v>
      </c>
      <c r="G178" s="54" t="s">
        <v>188</v>
      </c>
    </row>
    <row r="179" spans="1:7" ht="17.100000000000001" customHeight="1" x14ac:dyDescent="0.3">
      <c r="A179" s="53" t="s">
        <v>184</v>
      </c>
      <c r="B179" s="20" t="s">
        <v>22</v>
      </c>
      <c r="C179" s="20" t="s">
        <v>84</v>
      </c>
      <c r="D179" s="20" t="s">
        <v>80</v>
      </c>
      <c r="E179" s="21">
        <v>1602</v>
      </c>
      <c r="F179" s="28" t="s">
        <v>188</v>
      </c>
      <c r="G179" s="54" t="s">
        <v>188</v>
      </c>
    </row>
    <row r="180" spans="1:7" ht="17.100000000000001" customHeight="1" x14ac:dyDescent="0.3">
      <c r="A180" s="53" t="s">
        <v>184</v>
      </c>
      <c r="B180" s="20" t="s">
        <v>23</v>
      </c>
      <c r="C180" s="20" t="s">
        <v>78</v>
      </c>
      <c r="D180" s="20" t="s">
        <v>79</v>
      </c>
      <c r="E180" s="21">
        <v>56</v>
      </c>
      <c r="F180" s="28" t="s">
        <v>188</v>
      </c>
      <c r="G180" s="54" t="s">
        <v>188</v>
      </c>
    </row>
    <row r="181" spans="1:7" ht="17.100000000000001" customHeight="1" x14ac:dyDescent="0.3">
      <c r="A181" s="53" t="s">
        <v>184</v>
      </c>
      <c r="B181" s="20" t="s">
        <v>23</v>
      </c>
      <c r="C181" s="20" t="s">
        <v>78</v>
      </c>
      <c r="D181" s="20" t="s">
        <v>80</v>
      </c>
      <c r="E181" s="21">
        <v>72</v>
      </c>
      <c r="F181" s="28" t="s">
        <v>188</v>
      </c>
      <c r="G181" s="54" t="s">
        <v>188</v>
      </c>
    </row>
    <row r="182" spans="1:7" ht="17.100000000000001" customHeight="1" x14ac:dyDescent="0.3">
      <c r="A182" s="53" t="s">
        <v>184</v>
      </c>
      <c r="B182" s="20" t="s">
        <v>23</v>
      </c>
      <c r="C182" s="20" t="s">
        <v>81</v>
      </c>
      <c r="D182" s="20" t="s">
        <v>79</v>
      </c>
      <c r="E182" s="21">
        <v>55</v>
      </c>
      <c r="F182" s="28" t="s">
        <v>188</v>
      </c>
      <c r="G182" s="54" t="s">
        <v>188</v>
      </c>
    </row>
    <row r="183" spans="1:7" ht="17.100000000000001" customHeight="1" x14ac:dyDescent="0.3">
      <c r="A183" s="53" t="s">
        <v>184</v>
      </c>
      <c r="B183" s="20" t="s">
        <v>23</v>
      </c>
      <c r="C183" s="20" t="s">
        <v>81</v>
      </c>
      <c r="D183" s="20" t="s">
        <v>80</v>
      </c>
      <c r="E183" s="21">
        <v>77</v>
      </c>
      <c r="F183" s="28" t="s">
        <v>188</v>
      </c>
      <c r="G183" s="54" t="s">
        <v>188</v>
      </c>
    </row>
    <row r="184" spans="1:7" ht="17.100000000000001" customHeight="1" x14ac:dyDescent="0.3">
      <c r="A184" s="53" t="s">
        <v>184</v>
      </c>
      <c r="B184" s="20" t="s">
        <v>23</v>
      </c>
      <c r="C184" s="20" t="s">
        <v>82</v>
      </c>
      <c r="D184" s="20" t="s">
        <v>79</v>
      </c>
      <c r="E184" s="21" t="s">
        <v>188</v>
      </c>
      <c r="F184" s="29">
        <v>1</v>
      </c>
      <c r="G184" s="54" t="s">
        <v>186</v>
      </c>
    </row>
    <row r="185" spans="1:7" ht="17.100000000000001" customHeight="1" x14ac:dyDescent="0.3">
      <c r="A185" s="53" t="s">
        <v>184</v>
      </c>
      <c r="B185" s="20" t="s">
        <v>23</v>
      </c>
      <c r="C185" s="20" t="s">
        <v>82</v>
      </c>
      <c r="D185" s="20" t="s">
        <v>80</v>
      </c>
      <c r="E185" s="21" t="s">
        <v>188</v>
      </c>
      <c r="F185" s="29">
        <v>1</v>
      </c>
      <c r="G185" s="54" t="s">
        <v>186</v>
      </c>
    </row>
    <row r="186" spans="1:7" ht="17.100000000000001" customHeight="1" x14ac:dyDescent="0.3">
      <c r="A186" s="53" t="s">
        <v>184</v>
      </c>
      <c r="B186" s="20" t="s">
        <v>23</v>
      </c>
      <c r="C186" s="20" t="s">
        <v>83</v>
      </c>
      <c r="D186" s="20" t="s">
        <v>79</v>
      </c>
      <c r="E186" s="21">
        <v>11</v>
      </c>
      <c r="F186" s="28" t="s">
        <v>188</v>
      </c>
      <c r="G186" s="54" t="s">
        <v>188</v>
      </c>
    </row>
    <row r="187" spans="1:7" ht="17.100000000000001" customHeight="1" x14ac:dyDescent="0.3">
      <c r="A187" s="53" t="s">
        <v>184</v>
      </c>
      <c r="B187" s="20" t="s">
        <v>23</v>
      </c>
      <c r="C187" s="20" t="s">
        <v>83</v>
      </c>
      <c r="D187" s="20" t="s">
        <v>80</v>
      </c>
      <c r="E187" s="21" t="s">
        <v>188</v>
      </c>
      <c r="F187" s="29">
        <v>1</v>
      </c>
      <c r="G187" s="54" t="s">
        <v>186</v>
      </c>
    </row>
    <row r="188" spans="1:7" ht="17.100000000000001" customHeight="1" x14ac:dyDescent="0.3">
      <c r="A188" s="53" t="s">
        <v>184</v>
      </c>
      <c r="B188" s="20" t="s">
        <v>23</v>
      </c>
      <c r="C188" s="20" t="s">
        <v>84</v>
      </c>
      <c r="D188" s="20" t="s">
        <v>79</v>
      </c>
      <c r="E188" s="21">
        <v>15</v>
      </c>
      <c r="F188" s="28" t="s">
        <v>188</v>
      </c>
      <c r="G188" s="54" t="s">
        <v>188</v>
      </c>
    </row>
    <row r="189" spans="1:7" ht="17.100000000000001" customHeight="1" x14ac:dyDescent="0.3">
      <c r="A189" s="53" t="s">
        <v>184</v>
      </c>
      <c r="B189" s="20" t="s">
        <v>23</v>
      </c>
      <c r="C189" s="20" t="s">
        <v>84</v>
      </c>
      <c r="D189" s="20" t="s">
        <v>80</v>
      </c>
      <c r="E189" s="21">
        <v>16</v>
      </c>
      <c r="F189" s="28" t="s">
        <v>188</v>
      </c>
      <c r="G189" s="54" t="s">
        <v>188</v>
      </c>
    </row>
    <row r="190" spans="1:7" ht="17.100000000000001" customHeight="1" x14ac:dyDescent="0.3">
      <c r="A190" s="53" t="s">
        <v>184</v>
      </c>
      <c r="B190" s="20" t="s">
        <v>24</v>
      </c>
      <c r="C190" s="20" t="s">
        <v>78</v>
      </c>
      <c r="D190" s="20" t="s">
        <v>79</v>
      </c>
      <c r="E190" s="21">
        <v>41</v>
      </c>
      <c r="F190" s="28" t="s">
        <v>188</v>
      </c>
      <c r="G190" s="54" t="s">
        <v>188</v>
      </c>
    </row>
    <row r="191" spans="1:7" ht="17.100000000000001" customHeight="1" x14ac:dyDescent="0.3">
      <c r="A191" s="53" t="s">
        <v>184</v>
      </c>
      <c r="B191" s="20" t="s">
        <v>24</v>
      </c>
      <c r="C191" s="20" t="s">
        <v>78</v>
      </c>
      <c r="D191" s="20" t="s">
        <v>80</v>
      </c>
      <c r="E191" s="21">
        <v>53</v>
      </c>
      <c r="F191" s="28" t="s">
        <v>188</v>
      </c>
      <c r="G191" s="54" t="s">
        <v>188</v>
      </c>
    </row>
    <row r="192" spans="1:7" ht="17.100000000000001" customHeight="1" x14ac:dyDescent="0.3">
      <c r="A192" s="53" t="s">
        <v>184</v>
      </c>
      <c r="B192" s="20" t="s">
        <v>24</v>
      </c>
      <c r="C192" s="20" t="s">
        <v>81</v>
      </c>
      <c r="D192" s="20" t="s">
        <v>79</v>
      </c>
      <c r="E192" s="21">
        <v>191</v>
      </c>
      <c r="F192" s="28" t="s">
        <v>188</v>
      </c>
      <c r="G192" s="54" t="s">
        <v>188</v>
      </c>
    </row>
    <row r="193" spans="1:7" ht="17.100000000000001" customHeight="1" x14ac:dyDescent="0.3">
      <c r="A193" s="53" t="s">
        <v>184</v>
      </c>
      <c r="B193" s="20" t="s">
        <v>24</v>
      </c>
      <c r="C193" s="20" t="s">
        <v>81</v>
      </c>
      <c r="D193" s="20" t="s">
        <v>80</v>
      </c>
      <c r="E193" s="21">
        <v>202</v>
      </c>
      <c r="F193" s="28" t="s">
        <v>188</v>
      </c>
      <c r="G193" s="54" t="s">
        <v>188</v>
      </c>
    </row>
    <row r="194" spans="1:7" ht="17.100000000000001" customHeight="1" x14ac:dyDescent="0.3">
      <c r="A194" s="53" t="s">
        <v>184</v>
      </c>
      <c r="B194" s="20" t="s">
        <v>24</v>
      </c>
      <c r="C194" s="20" t="s">
        <v>82</v>
      </c>
      <c r="D194" s="20" t="s">
        <v>79</v>
      </c>
      <c r="E194" s="21" t="s">
        <v>188</v>
      </c>
      <c r="F194" s="29">
        <v>1</v>
      </c>
      <c r="G194" s="54" t="s">
        <v>186</v>
      </c>
    </row>
    <row r="195" spans="1:7" ht="17.100000000000001" customHeight="1" x14ac:dyDescent="0.3">
      <c r="A195" s="53" t="s">
        <v>184</v>
      </c>
      <c r="B195" s="20" t="s">
        <v>24</v>
      </c>
      <c r="C195" s="20" t="s">
        <v>82</v>
      </c>
      <c r="D195" s="20" t="s">
        <v>80</v>
      </c>
      <c r="E195" s="21" t="s">
        <v>188</v>
      </c>
      <c r="F195" s="28">
        <v>2</v>
      </c>
      <c r="G195" s="54" t="s">
        <v>187</v>
      </c>
    </row>
    <row r="196" spans="1:7" ht="17.100000000000001" customHeight="1" x14ac:dyDescent="0.3">
      <c r="A196" s="53" t="s">
        <v>184</v>
      </c>
      <c r="B196" s="20" t="s">
        <v>24</v>
      </c>
      <c r="C196" s="20" t="s">
        <v>83</v>
      </c>
      <c r="D196" s="20" t="s">
        <v>79</v>
      </c>
      <c r="E196" s="21">
        <v>21</v>
      </c>
      <c r="F196" s="28" t="s">
        <v>188</v>
      </c>
      <c r="G196" s="54" t="s">
        <v>188</v>
      </c>
    </row>
    <row r="197" spans="1:7" ht="17.100000000000001" customHeight="1" x14ac:dyDescent="0.3">
      <c r="A197" s="53" t="s">
        <v>184</v>
      </c>
      <c r="B197" s="20" t="s">
        <v>24</v>
      </c>
      <c r="C197" s="20" t="s">
        <v>83</v>
      </c>
      <c r="D197" s="20" t="s">
        <v>80</v>
      </c>
      <c r="E197" s="21">
        <v>14</v>
      </c>
      <c r="F197" s="28" t="s">
        <v>188</v>
      </c>
      <c r="G197" s="54" t="s">
        <v>188</v>
      </c>
    </row>
    <row r="198" spans="1:7" ht="17.100000000000001" customHeight="1" x14ac:dyDescent="0.3">
      <c r="A198" s="53" t="s">
        <v>184</v>
      </c>
      <c r="B198" s="20" t="s">
        <v>24</v>
      </c>
      <c r="C198" s="20" t="s">
        <v>84</v>
      </c>
      <c r="D198" s="20" t="s">
        <v>79</v>
      </c>
      <c r="E198" s="21">
        <v>50</v>
      </c>
      <c r="F198" s="28" t="s">
        <v>188</v>
      </c>
      <c r="G198" s="54" t="s">
        <v>188</v>
      </c>
    </row>
    <row r="199" spans="1:7" ht="17.100000000000001" customHeight="1" x14ac:dyDescent="0.3">
      <c r="A199" s="53" t="s">
        <v>184</v>
      </c>
      <c r="B199" s="20" t="s">
        <v>24</v>
      </c>
      <c r="C199" s="20" t="s">
        <v>84</v>
      </c>
      <c r="D199" s="20" t="s">
        <v>80</v>
      </c>
      <c r="E199" s="21">
        <v>57</v>
      </c>
      <c r="F199" s="28" t="s">
        <v>188</v>
      </c>
      <c r="G199" s="54" t="s">
        <v>188</v>
      </c>
    </row>
    <row r="200" spans="1:7" ht="17.100000000000001" customHeight="1" x14ac:dyDescent="0.3">
      <c r="A200" s="53" t="s">
        <v>184</v>
      </c>
      <c r="B200" s="20" t="s">
        <v>25</v>
      </c>
      <c r="C200" s="20" t="s">
        <v>78</v>
      </c>
      <c r="D200" s="20" t="s">
        <v>79</v>
      </c>
      <c r="E200" s="21" t="s">
        <v>188</v>
      </c>
      <c r="F200" s="29">
        <v>1</v>
      </c>
      <c r="G200" s="54" t="s">
        <v>186</v>
      </c>
    </row>
    <row r="201" spans="1:7" ht="17.100000000000001" customHeight="1" x14ac:dyDescent="0.3">
      <c r="A201" s="53" t="s">
        <v>184</v>
      </c>
      <c r="B201" s="20" t="s">
        <v>25</v>
      </c>
      <c r="C201" s="20" t="s">
        <v>78</v>
      </c>
      <c r="D201" s="20" t="s">
        <v>80</v>
      </c>
      <c r="E201" s="21" t="s">
        <v>188</v>
      </c>
      <c r="F201" s="29">
        <v>1</v>
      </c>
      <c r="G201" s="54" t="s">
        <v>186</v>
      </c>
    </row>
    <row r="202" spans="1:7" ht="17.100000000000001" customHeight="1" x14ac:dyDescent="0.3">
      <c r="A202" s="53" t="s">
        <v>184</v>
      </c>
      <c r="B202" s="20" t="s">
        <v>25</v>
      </c>
      <c r="C202" s="20" t="s">
        <v>81</v>
      </c>
      <c r="D202" s="20" t="s">
        <v>79</v>
      </c>
      <c r="E202" s="21" t="s">
        <v>188</v>
      </c>
      <c r="F202" s="29">
        <v>1</v>
      </c>
      <c r="G202" s="54" t="s">
        <v>186</v>
      </c>
    </row>
    <row r="203" spans="1:7" ht="17.100000000000001" customHeight="1" x14ac:dyDescent="0.3">
      <c r="A203" s="53" t="s">
        <v>184</v>
      </c>
      <c r="B203" s="20" t="s">
        <v>25</v>
      </c>
      <c r="C203" s="20" t="s">
        <v>81</v>
      </c>
      <c r="D203" s="20" t="s">
        <v>80</v>
      </c>
      <c r="E203" s="21">
        <v>11</v>
      </c>
      <c r="F203" s="28" t="s">
        <v>188</v>
      </c>
      <c r="G203" s="54" t="s">
        <v>188</v>
      </c>
    </row>
    <row r="204" spans="1:7" ht="17.100000000000001" customHeight="1" x14ac:dyDescent="0.3">
      <c r="A204" s="53" t="s">
        <v>184</v>
      </c>
      <c r="B204" s="20" t="s">
        <v>25</v>
      </c>
      <c r="C204" s="20" t="s">
        <v>83</v>
      </c>
      <c r="D204" s="20" t="s">
        <v>80</v>
      </c>
      <c r="E204" s="21" t="s">
        <v>188</v>
      </c>
      <c r="F204" s="29">
        <v>1</v>
      </c>
      <c r="G204" s="54" t="s">
        <v>186</v>
      </c>
    </row>
    <row r="205" spans="1:7" ht="17.100000000000001" customHeight="1" x14ac:dyDescent="0.3">
      <c r="A205" s="53" t="s">
        <v>184</v>
      </c>
      <c r="B205" s="20" t="s">
        <v>25</v>
      </c>
      <c r="C205" s="20" t="s">
        <v>84</v>
      </c>
      <c r="D205" s="20" t="s">
        <v>80</v>
      </c>
      <c r="E205" s="21" t="s">
        <v>188</v>
      </c>
      <c r="F205" s="29">
        <v>1</v>
      </c>
      <c r="G205" s="54" t="s">
        <v>186</v>
      </c>
    </row>
    <row r="206" spans="1:7" ht="17.100000000000001" customHeight="1" x14ac:dyDescent="0.3">
      <c r="A206" s="53" t="s">
        <v>184</v>
      </c>
      <c r="B206" s="20" t="s">
        <v>26</v>
      </c>
      <c r="C206" s="20" t="s">
        <v>78</v>
      </c>
      <c r="D206" s="20" t="s">
        <v>79</v>
      </c>
      <c r="E206" s="21">
        <v>21</v>
      </c>
      <c r="F206" s="28" t="s">
        <v>188</v>
      </c>
      <c r="G206" s="54" t="s">
        <v>188</v>
      </c>
    </row>
    <row r="207" spans="1:7" ht="17.100000000000001" customHeight="1" x14ac:dyDescent="0.3">
      <c r="A207" s="53" t="s">
        <v>184</v>
      </c>
      <c r="B207" s="20" t="s">
        <v>26</v>
      </c>
      <c r="C207" s="20" t="s">
        <v>78</v>
      </c>
      <c r="D207" s="20" t="s">
        <v>80</v>
      </c>
      <c r="E207" s="21">
        <v>28</v>
      </c>
      <c r="F207" s="28" t="s">
        <v>188</v>
      </c>
      <c r="G207" s="54" t="s">
        <v>188</v>
      </c>
    </row>
    <row r="208" spans="1:7" ht="17.100000000000001" customHeight="1" x14ac:dyDescent="0.3">
      <c r="A208" s="53" t="s">
        <v>184</v>
      </c>
      <c r="B208" s="20" t="s">
        <v>26</v>
      </c>
      <c r="C208" s="20" t="s">
        <v>81</v>
      </c>
      <c r="D208" s="20" t="s">
        <v>79</v>
      </c>
      <c r="E208" s="21">
        <v>40</v>
      </c>
      <c r="F208" s="28" t="s">
        <v>188</v>
      </c>
      <c r="G208" s="54" t="s">
        <v>188</v>
      </c>
    </row>
    <row r="209" spans="1:7" ht="17.100000000000001" customHeight="1" x14ac:dyDescent="0.3">
      <c r="A209" s="53" t="s">
        <v>184</v>
      </c>
      <c r="B209" s="20" t="s">
        <v>26</v>
      </c>
      <c r="C209" s="20" t="s">
        <v>81</v>
      </c>
      <c r="D209" s="20" t="s">
        <v>80</v>
      </c>
      <c r="E209" s="21">
        <v>40</v>
      </c>
      <c r="F209" s="28" t="s">
        <v>188</v>
      </c>
      <c r="G209" s="54" t="s">
        <v>188</v>
      </c>
    </row>
    <row r="210" spans="1:7" ht="17.100000000000001" customHeight="1" x14ac:dyDescent="0.3">
      <c r="A210" s="53" t="s">
        <v>184</v>
      </c>
      <c r="B210" s="20" t="s">
        <v>26</v>
      </c>
      <c r="C210" s="20" t="s">
        <v>82</v>
      </c>
      <c r="D210" s="20" t="s">
        <v>79</v>
      </c>
      <c r="E210" s="21" t="s">
        <v>188</v>
      </c>
      <c r="F210" s="29">
        <v>1</v>
      </c>
      <c r="G210" s="54" t="s">
        <v>186</v>
      </c>
    </row>
    <row r="211" spans="1:7" ht="17.100000000000001" customHeight="1" x14ac:dyDescent="0.3">
      <c r="A211" s="53" t="s">
        <v>184</v>
      </c>
      <c r="B211" s="20" t="s">
        <v>26</v>
      </c>
      <c r="C211" s="20" t="s">
        <v>82</v>
      </c>
      <c r="D211" s="20" t="s">
        <v>80</v>
      </c>
      <c r="E211" s="21" t="s">
        <v>188</v>
      </c>
      <c r="F211" s="29">
        <v>1</v>
      </c>
      <c r="G211" s="54" t="s">
        <v>186</v>
      </c>
    </row>
    <row r="212" spans="1:7" ht="17.100000000000001" customHeight="1" x14ac:dyDescent="0.3">
      <c r="A212" s="53" t="s">
        <v>184</v>
      </c>
      <c r="B212" s="20" t="s">
        <v>26</v>
      </c>
      <c r="C212" s="20" t="s">
        <v>83</v>
      </c>
      <c r="D212" s="20" t="s">
        <v>79</v>
      </c>
      <c r="E212" s="21" t="s">
        <v>188</v>
      </c>
      <c r="F212" s="29">
        <v>1</v>
      </c>
      <c r="G212" s="54" t="s">
        <v>186</v>
      </c>
    </row>
    <row r="213" spans="1:7" ht="17.100000000000001" customHeight="1" x14ac:dyDescent="0.3">
      <c r="A213" s="53" t="s">
        <v>184</v>
      </c>
      <c r="B213" s="20" t="s">
        <v>26</v>
      </c>
      <c r="C213" s="20" t="s">
        <v>83</v>
      </c>
      <c r="D213" s="20" t="s">
        <v>80</v>
      </c>
      <c r="E213" s="21" t="s">
        <v>188</v>
      </c>
      <c r="F213" s="29">
        <v>1</v>
      </c>
      <c r="G213" s="54" t="s">
        <v>186</v>
      </c>
    </row>
    <row r="214" spans="1:7" ht="17.100000000000001" customHeight="1" x14ac:dyDescent="0.3">
      <c r="A214" s="53" t="s">
        <v>184</v>
      </c>
      <c r="B214" s="20" t="s">
        <v>26</v>
      </c>
      <c r="C214" s="20" t="s">
        <v>84</v>
      </c>
      <c r="D214" s="20" t="s">
        <v>79</v>
      </c>
      <c r="E214" s="21" t="s">
        <v>188</v>
      </c>
      <c r="F214" s="29">
        <v>1</v>
      </c>
      <c r="G214" s="54" t="s">
        <v>186</v>
      </c>
    </row>
    <row r="215" spans="1:7" ht="17.100000000000001" customHeight="1" x14ac:dyDescent="0.3">
      <c r="A215" s="53" t="s">
        <v>184</v>
      </c>
      <c r="B215" s="20" t="s">
        <v>26</v>
      </c>
      <c r="C215" s="20" t="s">
        <v>84</v>
      </c>
      <c r="D215" s="20" t="s">
        <v>80</v>
      </c>
      <c r="E215" s="21" t="s">
        <v>188</v>
      </c>
      <c r="F215" s="29">
        <v>1</v>
      </c>
      <c r="G215" s="54" t="s">
        <v>186</v>
      </c>
    </row>
    <row r="216" spans="1:7" ht="17.100000000000001" customHeight="1" x14ac:dyDescent="0.3">
      <c r="A216" s="53" t="s">
        <v>184</v>
      </c>
      <c r="B216" s="20" t="s">
        <v>27</v>
      </c>
      <c r="C216" s="20" t="s">
        <v>78</v>
      </c>
      <c r="D216" s="20" t="s">
        <v>79</v>
      </c>
      <c r="E216" s="21">
        <v>105</v>
      </c>
      <c r="F216" s="28" t="s">
        <v>188</v>
      </c>
      <c r="G216" s="54" t="s">
        <v>188</v>
      </c>
    </row>
    <row r="217" spans="1:7" ht="17.100000000000001" customHeight="1" x14ac:dyDescent="0.3">
      <c r="A217" s="53" t="s">
        <v>184</v>
      </c>
      <c r="B217" s="20" t="s">
        <v>27</v>
      </c>
      <c r="C217" s="20" t="s">
        <v>78</v>
      </c>
      <c r="D217" s="20" t="s">
        <v>80</v>
      </c>
      <c r="E217" s="21">
        <v>140</v>
      </c>
      <c r="F217" s="28" t="s">
        <v>188</v>
      </c>
      <c r="G217" s="54" t="s">
        <v>188</v>
      </c>
    </row>
    <row r="218" spans="1:7" ht="17.100000000000001" customHeight="1" x14ac:dyDescent="0.3">
      <c r="A218" s="53" t="s">
        <v>184</v>
      </c>
      <c r="B218" s="20" t="s">
        <v>27</v>
      </c>
      <c r="C218" s="20" t="s">
        <v>81</v>
      </c>
      <c r="D218" s="20" t="s">
        <v>79</v>
      </c>
      <c r="E218" s="21">
        <v>114</v>
      </c>
      <c r="F218" s="28" t="s">
        <v>188</v>
      </c>
      <c r="G218" s="54" t="s">
        <v>188</v>
      </c>
    </row>
    <row r="219" spans="1:7" ht="17.100000000000001" customHeight="1" x14ac:dyDescent="0.3">
      <c r="A219" s="53" t="s">
        <v>184</v>
      </c>
      <c r="B219" s="20" t="s">
        <v>27</v>
      </c>
      <c r="C219" s="20" t="s">
        <v>81</v>
      </c>
      <c r="D219" s="20" t="s">
        <v>80</v>
      </c>
      <c r="E219" s="21">
        <v>138</v>
      </c>
      <c r="F219" s="28" t="s">
        <v>188</v>
      </c>
      <c r="G219" s="54" t="s">
        <v>188</v>
      </c>
    </row>
    <row r="220" spans="1:7" ht="17.100000000000001" customHeight="1" x14ac:dyDescent="0.3">
      <c r="A220" s="53" t="s">
        <v>184</v>
      </c>
      <c r="B220" s="20" t="s">
        <v>27</v>
      </c>
      <c r="C220" s="20" t="s">
        <v>82</v>
      </c>
      <c r="D220" s="20" t="s">
        <v>79</v>
      </c>
      <c r="E220" s="21">
        <v>12</v>
      </c>
      <c r="F220" s="28" t="s">
        <v>188</v>
      </c>
      <c r="G220" s="54" t="s">
        <v>188</v>
      </c>
    </row>
    <row r="221" spans="1:7" ht="17.100000000000001" customHeight="1" x14ac:dyDescent="0.3">
      <c r="A221" s="53" t="s">
        <v>184</v>
      </c>
      <c r="B221" s="20" t="s">
        <v>27</v>
      </c>
      <c r="C221" s="20" t="s">
        <v>82</v>
      </c>
      <c r="D221" s="20" t="s">
        <v>80</v>
      </c>
      <c r="E221" s="21">
        <v>18</v>
      </c>
      <c r="F221" s="28" t="s">
        <v>188</v>
      </c>
      <c r="G221" s="54" t="s">
        <v>188</v>
      </c>
    </row>
    <row r="222" spans="1:7" ht="17.100000000000001" customHeight="1" x14ac:dyDescent="0.3">
      <c r="A222" s="53" t="s">
        <v>184</v>
      </c>
      <c r="B222" s="20" t="s">
        <v>27</v>
      </c>
      <c r="C222" s="20" t="s">
        <v>83</v>
      </c>
      <c r="D222" s="20" t="s">
        <v>79</v>
      </c>
      <c r="E222" s="21" t="s">
        <v>188</v>
      </c>
      <c r="F222" s="29">
        <v>1</v>
      </c>
      <c r="G222" s="54" t="s">
        <v>186</v>
      </c>
    </row>
    <row r="223" spans="1:7" ht="17.100000000000001" customHeight="1" x14ac:dyDescent="0.3">
      <c r="A223" s="53" t="s">
        <v>184</v>
      </c>
      <c r="B223" s="20" t="s">
        <v>27</v>
      </c>
      <c r="C223" s="20" t="s">
        <v>83</v>
      </c>
      <c r="D223" s="20" t="s">
        <v>80</v>
      </c>
      <c r="E223" s="21" t="s">
        <v>188</v>
      </c>
      <c r="F223" s="29">
        <v>1</v>
      </c>
      <c r="G223" s="54" t="s">
        <v>186</v>
      </c>
    </row>
    <row r="224" spans="1:7" ht="17.100000000000001" customHeight="1" x14ac:dyDescent="0.3">
      <c r="A224" s="53" t="s">
        <v>184</v>
      </c>
      <c r="B224" s="20" t="s">
        <v>27</v>
      </c>
      <c r="C224" s="20" t="s">
        <v>84</v>
      </c>
      <c r="D224" s="20" t="s">
        <v>79</v>
      </c>
      <c r="E224" s="21">
        <v>30</v>
      </c>
      <c r="F224" s="28" t="s">
        <v>188</v>
      </c>
      <c r="G224" s="54" t="s">
        <v>188</v>
      </c>
    </row>
    <row r="225" spans="1:7" ht="17.100000000000001" customHeight="1" x14ac:dyDescent="0.3">
      <c r="A225" s="53" t="s">
        <v>184</v>
      </c>
      <c r="B225" s="20" t="s">
        <v>27</v>
      </c>
      <c r="C225" s="20" t="s">
        <v>84</v>
      </c>
      <c r="D225" s="20" t="s">
        <v>80</v>
      </c>
      <c r="E225" s="21">
        <v>22</v>
      </c>
      <c r="F225" s="28" t="s">
        <v>188</v>
      </c>
      <c r="G225" s="54" t="s">
        <v>188</v>
      </c>
    </row>
    <row r="226" spans="1:7" ht="17.100000000000001" customHeight="1" x14ac:dyDescent="0.3">
      <c r="A226" s="53" t="s">
        <v>184</v>
      </c>
      <c r="B226" s="20" t="s">
        <v>28</v>
      </c>
      <c r="C226" s="20" t="s">
        <v>78</v>
      </c>
      <c r="D226" s="20" t="s">
        <v>79</v>
      </c>
      <c r="E226" s="21" t="s">
        <v>188</v>
      </c>
      <c r="F226" s="29">
        <v>1</v>
      </c>
      <c r="G226" s="54" t="s">
        <v>186</v>
      </c>
    </row>
    <row r="227" spans="1:7" ht="17.100000000000001" customHeight="1" x14ac:dyDescent="0.3">
      <c r="A227" s="53" t="s">
        <v>184</v>
      </c>
      <c r="B227" s="20" t="s">
        <v>28</v>
      </c>
      <c r="C227" s="20" t="s">
        <v>78</v>
      </c>
      <c r="D227" s="20" t="s">
        <v>80</v>
      </c>
      <c r="E227" s="21" t="s">
        <v>188</v>
      </c>
      <c r="F227" s="29">
        <v>1</v>
      </c>
      <c r="G227" s="54" t="s">
        <v>186</v>
      </c>
    </row>
    <row r="228" spans="1:7" ht="17.100000000000001" customHeight="1" x14ac:dyDescent="0.3">
      <c r="A228" s="53" t="s">
        <v>184</v>
      </c>
      <c r="B228" s="20" t="s">
        <v>28</v>
      </c>
      <c r="C228" s="20" t="s">
        <v>81</v>
      </c>
      <c r="D228" s="20" t="s">
        <v>79</v>
      </c>
      <c r="E228" s="21" t="s">
        <v>188</v>
      </c>
      <c r="F228" s="29">
        <v>1</v>
      </c>
      <c r="G228" s="54" t="s">
        <v>186</v>
      </c>
    </row>
    <row r="229" spans="1:7" ht="17.100000000000001" customHeight="1" x14ac:dyDescent="0.3">
      <c r="A229" s="53" t="s">
        <v>184</v>
      </c>
      <c r="B229" s="20" t="s">
        <v>28</v>
      </c>
      <c r="C229" s="20" t="s">
        <v>81</v>
      </c>
      <c r="D229" s="20" t="s">
        <v>80</v>
      </c>
      <c r="E229" s="21" t="s">
        <v>188</v>
      </c>
      <c r="F229" s="29">
        <v>1</v>
      </c>
      <c r="G229" s="54" t="s">
        <v>186</v>
      </c>
    </row>
    <row r="230" spans="1:7" ht="17.100000000000001" customHeight="1" x14ac:dyDescent="0.3">
      <c r="A230" s="53" t="s">
        <v>184</v>
      </c>
      <c r="B230" s="20" t="s">
        <v>28</v>
      </c>
      <c r="C230" s="20" t="s">
        <v>82</v>
      </c>
      <c r="D230" s="20" t="s">
        <v>79</v>
      </c>
      <c r="E230" s="21" t="s">
        <v>188</v>
      </c>
      <c r="F230" s="29">
        <v>1</v>
      </c>
      <c r="G230" s="54" t="s">
        <v>186</v>
      </c>
    </row>
    <row r="231" spans="1:7" ht="17.100000000000001" customHeight="1" x14ac:dyDescent="0.3">
      <c r="A231" s="53" t="s">
        <v>184</v>
      </c>
      <c r="B231" s="20" t="s">
        <v>28</v>
      </c>
      <c r="C231" s="20" t="s">
        <v>82</v>
      </c>
      <c r="D231" s="20" t="s">
        <v>80</v>
      </c>
      <c r="E231" s="21" t="s">
        <v>188</v>
      </c>
      <c r="F231" s="29">
        <v>1</v>
      </c>
      <c r="G231" s="54" t="s">
        <v>186</v>
      </c>
    </row>
    <row r="232" spans="1:7" ht="17.100000000000001" customHeight="1" x14ac:dyDescent="0.3">
      <c r="A232" s="53" t="s">
        <v>184</v>
      </c>
      <c r="B232" s="20" t="s">
        <v>28</v>
      </c>
      <c r="C232" s="20" t="s">
        <v>83</v>
      </c>
      <c r="D232" s="20" t="s">
        <v>79</v>
      </c>
      <c r="E232" s="21" t="s">
        <v>188</v>
      </c>
      <c r="F232" s="29">
        <v>1</v>
      </c>
      <c r="G232" s="54" t="s">
        <v>186</v>
      </c>
    </row>
    <row r="233" spans="1:7" ht="17.100000000000001" customHeight="1" x14ac:dyDescent="0.3">
      <c r="A233" s="53" t="s">
        <v>184</v>
      </c>
      <c r="B233" s="20" t="s">
        <v>28</v>
      </c>
      <c r="C233" s="20" t="s">
        <v>83</v>
      </c>
      <c r="D233" s="20" t="s">
        <v>80</v>
      </c>
      <c r="E233" s="21" t="s">
        <v>188</v>
      </c>
      <c r="F233" s="29">
        <v>1</v>
      </c>
      <c r="G233" s="54" t="s">
        <v>186</v>
      </c>
    </row>
    <row r="234" spans="1:7" ht="17.100000000000001" customHeight="1" x14ac:dyDescent="0.3">
      <c r="A234" s="53" t="s">
        <v>184</v>
      </c>
      <c r="B234" s="20" t="s">
        <v>28</v>
      </c>
      <c r="C234" s="20" t="s">
        <v>84</v>
      </c>
      <c r="D234" s="20" t="s">
        <v>79</v>
      </c>
      <c r="E234" s="21" t="s">
        <v>188</v>
      </c>
      <c r="F234" s="29">
        <v>1</v>
      </c>
      <c r="G234" s="54" t="s">
        <v>186</v>
      </c>
    </row>
    <row r="235" spans="1:7" ht="17.100000000000001" customHeight="1" x14ac:dyDescent="0.3">
      <c r="A235" s="53" t="s">
        <v>184</v>
      </c>
      <c r="B235" s="20" t="s">
        <v>28</v>
      </c>
      <c r="C235" s="20" t="s">
        <v>84</v>
      </c>
      <c r="D235" s="20" t="s">
        <v>80</v>
      </c>
      <c r="E235" s="21" t="s">
        <v>188</v>
      </c>
      <c r="F235" s="29">
        <v>1</v>
      </c>
      <c r="G235" s="54" t="s">
        <v>186</v>
      </c>
    </row>
    <row r="236" spans="1:7" ht="17.100000000000001" customHeight="1" x14ac:dyDescent="0.3">
      <c r="A236" s="53" t="s">
        <v>184</v>
      </c>
      <c r="B236" s="20" t="s">
        <v>29</v>
      </c>
      <c r="C236" s="20" t="s">
        <v>78</v>
      </c>
      <c r="D236" s="20" t="s">
        <v>79</v>
      </c>
      <c r="E236" s="21" t="s">
        <v>188</v>
      </c>
      <c r="F236" s="29">
        <v>1</v>
      </c>
      <c r="G236" s="54" t="s">
        <v>186</v>
      </c>
    </row>
    <row r="237" spans="1:7" ht="17.100000000000001" customHeight="1" x14ac:dyDescent="0.3">
      <c r="A237" s="53" t="s">
        <v>184</v>
      </c>
      <c r="B237" s="20" t="s">
        <v>29</v>
      </c>
      <c r="C237" s="20" t="s">
        <v>78</v>
      </c>
      <c r="D237" s="20" t="s">
        <v>80</v>
      </c>
      <c r="E237" s="21" t="s">
        <v>188</v>
      </c>
      <c r="F237" s="29">
        <v>1</v>
      </c>
      <c r="G237" s="54" t="s">
        <v>186</v>
      </c>
    </row>
    <row r="238" spans="1:7" ht="17.100000000000001" customHeight="1" x14ac:dyDescent="0.3">
      <c r="A238" s="53" t="s">
        <v>184</v>
      </c>
      <c r="B238" s="20" t="s">
        <v>29</v>
      </c>
      <c r="C238" s="20" t="s">
        <v>81</v>
      </c>
      <c r="D238" s="20" t="s">
        <v>79</v>
      </c>
      <c r="E238" s="21" t="s">
        <v>188</v>
      </c>
      <c r="F238" s="29">
        <v>1</v>
      </c>
      <c r="G238" s="54" t="s">
        <v>186</v>
      </c>
    </row>
    <row r="239" spans="1:7" ht="17.100000000000001" customHeight="1" x14ac:dyDescent="0.3">
      <c r="A239" s="53" t="s">
        <v>184</v>
      </c>
      <c r="B239" s="20" t="s">
        <v>29</v>
      </c>
      <c r="C239" s="20" t="s">
        <v>81</v>
      </c>
      <c r="D239" s="20" t="s">
        <v>80</v>
      </c>
      <c r="E239" s="21">
        <v>13</v>
      </c>
      <c r="F239" s="28" t="s">
        <v>188</v>
      </c>
      <c r="G239" s="54" t="s">
        <v>188</v>
      </c>
    </row>
    <row r="240" spans="1:7" ht="17.100000000000001" customHeight="1" x14ac:dyDescent="0.3">
      <c r="A240" s="53" t="s">
        <v>184</v>
      </c>
      <c r="B240" s="20" t="s">
        <v>29</v>
      </c>
      <c r="C240" s="20" t="s">
        <v>82</v>
      </c>
      <c r="D240" s="20" t="s">
        <v>79</v>
      </c>
      <c r="E240" s="21" t="s">
        <v>188</v>
      </c>
      <c r="F240" s="29">
        <v>1</v>
      </c>
      <c r="G240" s="54" t="s">
        <v>186</v>
      </c>
    </row>
    <row r="241" spans="1:7" ht="17.100000000000001" customHeight="1" x14ac:dyDescent="0.3">
      <c r="A241" s="53" t="s">
        <v>184</v>
      </c>
      <c r="B241" s="20" t="s">
        <v>29</v>
      </c>
      <c r="C241" s="20" t="s">
        <v>82</v>
      </c>
      <c r="D241" s="20" t="s">
        <v>80</v>
      </c>
      <c r="E241" s="21" t="s">
        <v>188</v>
      </c>
      <c r="F241" s="29">
        <v>1</v>
      </c>
      <c r="G241" s="54" t="s">
        <v>186</v>
      </c>
    </row>
    <row r="242" spans="1:7" ht="17.100000000000001" customHeight="1" x14ac:dyDescent="0.3">
      <c r="A242" s="53" t="s">
        <v>184</v>
      </c>
      <c r="B242" s="20" t="s">
        <v>29</v>
      </c>
      <c r="C242" s="20" t="s">
        <v>83</v>
      </c>
      <c r="D242" s="20" t="s">
        <v>79</v>
      </c>
      <c r="E242" s="21" t="s">
        <v>188</v>
      </c>
      <c r="F242" s="29">
        <v>1</v>
      </c>
      <c r="G242" s="54" t="s">
        <v>186</v>
      </c>
    </row>
    <row r="243" spans="1:7" ht="17.100000000000001" customHeight="1" x14ac:dyDescent="0.3">
      <c r="A243" s="53" t="s">
        <v>184</v>
      </c>
      <c r="B243" s="20" t="s">
        <v>29</v>
      </c>
      <c r="C243" s="20" t="s">
        <v>83</v>
      </c>
      <c r="D243" s="20" t="s">
        <v>80</v>
      </c>
      <c r="E243" s="21" t="s">
        <v>188</v>
      </c>
      <c r="F243" s="29">
        <v>1</v>
      </c>
      <c r="G243" s="54" t="s">
        <v>186</v>
      </c>
    </row>
    <row r="244" spans="1:7" ht="17.100000000000001" customHeight="1" x14ac:dyDescent="0.3">
      <c r="A244" s="53" t="s">
        <v>184</v>
      </c>
      <c r="B244" s="20" t="s">
        <v>29</v>
      </c>
      <c r="C244" s="20" t="s">
        <v>84</v>
      </c>
      <c r="D244" s="20" t="s">
        <v>79</v>
      </c>
      <c r="E244" s="21" t="s">
        <v>188</v>
      </c>
      <c r="F244" s="29">
        <v>1</v>
      </c>
      <c r="G244" s="54" t="s">
        <v>186</v>
      </c>
    </row>
    <row r="245" spans="1:7" ht="17.100000000000001" customHeight="1" x14ac:dyDescent="0.3">
      <c r="A245" s="53" t="s">
        <v>184</v>
      </c>
      <c r="B245" s="20" t="s">
        <v>29</v>
      </c>
      <c r="C245" s="20" t="s">
        <v>84</v>
      </c>
      <c r="D245" s="20" t="s">
        <v>80</v>
      </c>
      <c r="E245" s="21" t="s">
        <v>188</v>
      </c>
      <c r="F245" s="29">
        <v>1</v>
      </c>
      <c r="G245" s="54" t="s">
        <v>186</v>
      </c>
    </row>
    <row r="246" spans="1:7" ht="17.100000000000001" customHeight="1" x14ac:dyDescent="0.3">
      <c r="A246" s="53" t="s">
        <v>184</v>
      </c>
      <c r="B246" s="20" t="s">
        <v>30</v>
      </c>
      <c r="C246" s="20" t="s">
        <v>78</v>
      </c>
      <c r="D246" s="20" t="s">
        <v>79</v>
      </c>
      <c r="E246" s="21">
        <v>169</v>
      </c>
      <c r="F246" s="28" t="s">
        <v>188</v>
      </c>
      <c r="G246" s="54" t="s">
        <v>188</v>
      </c>
    </row>
    <row r="247" spans="1:7" ht="17.100000000000001" customHeight="1" x14ac:dyDescent="0.3">
      <c r="A247" s="53" t="s">
        <v>184</v>
      </c>
      <c r="B247" s="20" t="s">
        <v>30</v>
      </c>
      <c r="C247" s="20" t="s">
        <v>78</v>
      </c>
      <c r="D247" s="20" t="s">
        <v>80</v>
      </c>
      <c r="E247" s="21">
        <v>200</v>
      </c>
      <c r="F247" s="28" t="s">
        <v>188</v>
      </c>
      <c r="G247" s="54" t="s">
        <v>188</v>
      </c>
    </row>
    <row r="248" spans="1:7" ht="17.100000000000001" customHeight="1" x14ac:dyDescent="0.3">
      <c r="A248" s="53" t="s">
        <v>184</v>
      </c>
      <c r="B248" s="20" t="s">
        <v>30</v>
      </c>
      <c r="C248" s="20" t="s">
        <v>81</v>
      </c>
      <c r="D248" s="20" t="s">
        <v>79</v>
      </c>
      <c r="E248" s="21">
        <v>282</v>
      </c>
      <c r="F248" s="28" t="s">
        <v>188</v>
      </c>
      <c r="G248" s="54" t="s">
        <v>188</v>
      </c>
    </row>
    <row r="249" spans="1:7" ht="17.100000000000001" customHeight="1" x14ac:dyDescent="0.3">
      <c r="A249" s="53" t="s">
        <v>184</v>
      </c>
      <c r="B249" s="20" t="s">
        <v>30</v>
      </c>
      <c r="C249" s="20" t="s">
        <v>81</v>
      </c>
      <c r="D249" s="20" t="s">
        <v>80</v>
      </c>
      <c r="E249" s="21">
        <v>384</v>
      </c>
      <c r="F249" s="28" t="s">
        <v>188</v>
      </c>
      <c r="G249" s="54" t="s">
        <v>188</v>
      </c>
    </row>
    <row r="250" spans="1:7" ht="17.100000000000001" customHeight="1" x14ac:dyDescent="0.3">
      <c r="A250" s="53" t="s">
        <v>184</v>
      </c>
      <c r="B250" s="20" t="s">
        <v>30</v>
      </c>
      <c r="C250" s="20" t="s">
        <v>82</v>
      </c>
      <c r="D250" s="20" t="s">
        <v>79</v>
      </c>
      <c r="E250" s="21">
        <v>36</v>
      </c>
      <c r="F250" s="28" t="s">
        <v>188</v>
      </c>
      <c r="G250" s="54" t="s">
        <v>188</v>
      </c>
    </row>
    <row r="251" spans="1:7" ht="17.100000000000001" customHeight="1" x14ac:dyDescent="0.3">
      <c r="A251" s="53" t="s">
        <v>184</v>
      </c>
      <c r="B251" s="20" t="s">
        <v>30</v>
      </c>
      <c r="C251" s="20" t="s">
        <v>82</v>
      </c>
      <c r="D251" s="20" t="s">
        <v>80</v>
      </c>
      <c r="E251" s="21">
        <v>27</v>
      </c>
      <c r="F251" s="28" t="s">
        <v>188</v>
      </c>
      <c r="G251" s="54" t="s">
        <v>188</v>
      </c>
    </row>
    <row r="252" spans="1:7" ht="17.100000000000001" customHeight="1" x14ac:dyDescent="0.3">
      <c r="A252" s="53" t="s">
        <v>184</v>
      </c>
      <c r="B252" s="20" t="s">
        <v>30</v>
      </c>
      <c r="C252" s="20" t="s">
        <v>83</v>
      </c>
      <c r="D252" s="20" t="s">
        <v>79</v>
      </c>
      <c r="E252" s="21">
        <v>38</v>
      </c>
      <c r="F252" s="28" t="s">
        <v>188</v>
      </c>
      <c r="G252" s="54" t="s">
        <v>188</v>
      </c>
    </row>
    <row r="253" spans="1:7" ht="17.100000000000001" customHeight="1" x14ac:dyDescent="0.3">
      <c r="A253" s="53" t="s">
        <v>184</v>
      </c>
      <c r="B253" s="20" t="s">
        <v>30</v>
      </c>
      <c r="C253" s="20" t="s">
        <v>83</v>
      </c>
      <c r="D253" s="20" t="s">
        <v>80</v>
      </c>
      <c r="E253" s="21">
        <v>36</v>
      </c>
      <c r="F253" s="28" t="s">
        <v>188</v>
      </c>
      <c r="G253" s="54" t="s">
        <v>188</v>
      </c>
    </row>
    <row r="254" spans="1:7" ht="17.100000000000001" customHeight="1" x14ac:dyDescent="0.3">
      <c r="A254" s="53" t="s">
        <v>184</v>
      </c>
      <c r="B254" s="20" t="s">
        <v>30</v>
      </c>
      <c r="C254" s="20" t="s">
        <v>84</v>
      </c>
      <c r="D254" s="20" t="s">
        <v>79</v>
      </c>
      <c r="E254" s="21">
        <v>67</v>
      </c>
      <c r="F254" s="28" t="s">
        <v>188</v>
      </c>
      <c r="G254" s="54" t="s">
        <v>188</v>
      </c>
    </row>
    <row r="255" spans="1:7" ht="17.100000000000001" customHeight="1" x14ac:dyDescent="0.3">
      <c r="A255" s="53" t="s">
        <v>184</v>
      </c>
      <c r="B255" s="20" t="s">
        <v>30</v>
      </c>
      <c r="C255" s="20" t="s">
        <v>84</v>
      </c>
      <c r="D255" s="20" t="s">
        <v>80</v>
      </c>
      <c r="E255" s="21">
        <v>52</v>
      </c>
      <c r="F255" s="28" t="s">
        <v>188</v>
      </c>
      <c r="G255" s="54" t="s">
        <v>188</v>
      </c>
    </row>
    <row r="256" spans="1:7" ht="17.100000000000001" customHeight="1" x14ac:dyDescent="0.3">
      <c r="A256" s="53" t="s">
        <v>184</v>
      </c>
      <c r="B256" s="20" t="s">
        <v>31</v>
      </c>
      <c r="C256" s="20" t="s">
        <v>78</v>
      </c>
      <c r="D256" s="20" t="s">
        <v>79</v>
      </c>
      <c r="E256" s="21">
        <v>33</v>
      </c>
      <c r="F256" s="28" t="s">
        <v>188</v>
      </c>
      <c r="G256" s="54" t="s">
        <v>188</v>
      </c>
    </row>
    <row r="257" spans="1:7" ht="17.100000000000001" customHeight="1" x14ac:dyDescent="0.3">
      <c r="A257" s="53" t="s">
        <v>184</v>
      </c>
      <c r="B257" s="20" t="s">
        <v>31</v>
      </c>
      <c r="C257" s="20" t="s">
        <v>78</v>
      </c>
      <c r="D257" s="20" t="s">
        <v>80</v>
      </c>
      <c r="E257" s="21">
        <v>28</v>
      </c>
      <c r="F257" s="28" t="s">
        <v>188</v>
      </c>
      <c r="G257" s="54" t="s">
        <v>188</v>
      </c>
    </row>
    <row r="258" spans="1:7" ht="17.100000000000001" customHeight="1" x14ac:dyDescent="0.3">
      <c r="A258" s="53" t="s">
        <v>184</v>
      </c>
      <c r="B258" s="20" t="s">
        <v>31</v>
      </c>
      <c r="C258" s="20" t="s">
        <v>81</v>
      </c>
      <c r="D258" s="20" t="s">
        <v>79</v>
      </c>
      <c r="E258" s="21">
        <v>95</v>
      </c>
      <c r="F258" s="28" t="s">
        <v>188</v>
      </c>
      <c r="G258" s="54" t="s">
        <v>188</v>
      </c>
    </row>
    <row r="259" spans="1:7" ht="17.100000000000001" customHeight="1" x14ac:dyDescent="0.3">
      <c r="A259" s="53" t="s">
        <v>184</v>
      </c>
      <c r="B259" s="20" t="s">
        <v>31</v>
      </c>
      <c r="C259" s="20" t="s">
        <v>81</v>
      </c>
      <c r="D259" s="20" t="s">
        <v>80</v>
      </c>
      <c r="E259" s="21">
        <v>90</v>
      </c>
      <c r="F259" s="28" t="s">
        <v>188</v>
      </c>
      <c r="G259" s="54" t="s">
        <v>188</v>
      </c>
    </row>
    <row r="260" spans="1:7" ht="17.100000000000001" customHeight="1" x14ac:dyDescent="0.3">
      <c r="A260" s="53" t="s">
        <v>184</v>
      </c>
      <c r="B260" s="20" t="s">
        <v>31</v>
      </c>
      <c r="C260" s="20" t="s">
        <v>82</v>
      </c>
      <c r="D260" s="20" t="s">
        <v>79</v>
      </c>
      <c r="E260" s="21" t="s">
        <v>188</v>
      </c>
      <c r="F260" s="29">
        <v>1</v>
      </c>
      <c r="G260" s="54" t="s">
        <v>186</v>
      </c>
    </row>
    <row r="261" spans="1:7" ht="17.100000000000001" customHeight="1" x14ac:dyDescent="0.3">
      <c r="A261" s="53" t="s">
        <v>184</v>
      </c>
      <c r="B261" s="20" t="s">
        <v>31</v>
      </c>
      <c r="C261" s="20" t="s">
        <v>82</v>
      </c>
      <c r="D261" s="20" t="s">
        <v>80</v>
      </c>
      <c r="E261" s="21" t="s">
        <v>188</v>
      </c>
      <c r="F261" s="29">
        <v>1</v>
      </c>
      <c r="G261" s="54" t="s">
        <v>186</v>
      </c>
    </row>
    <row r="262" spans="1:7" ht="17.100000000000001" customHeight="1" x14ac:dyDescent="0.3">
      <c r="A262" s="53" t="s">
        <v>184</v>
      </c>
      <c r="B262" s="20" t="s">
        <v>31</v>
      </c>
      <c r="C262" s="20" t="s">
        <v>83</v>
      </c>
      <c r="D262" s="20" t="s">
        <v>79</v>
      </c>
      <c r="E262" s="21" t="s">
        <v>188</v>
      </c>
      <c r="F262" s="29">
        <v>1</v>
      </c>
      <c r="G262" s="54" t="s">
        <v>186</v>
      </c>
    </row>
    <row r="263" spans="1:7" ht="17.100000000000001" customHeight="1" x14ac:dyDescent="0.3">
      <c r="A263" s="53" t="s">
        <v>184</v>
      </c>
      <c r="B263" s="20" t="s">
        <v>31</v>
      </c>
      <c r="C263" s="20" t="s">
        <v>83</v>
      </c>
      <c r="D263" s="20" t="s">
        <v>80</v>
      </c>
      <c r="E263" s="21" t="s">
        <v>188</v>
      </c>
      <c r="F263" s="29">
        <v>1</v>
      </c>
      <c r="G263" s="54" t="s">
        <v>186</v>
      </c>
    </row>
    <row r="264" spans="1:7" ht="17.100000000000001" customHeight="1" x14ac:dyDescent="0.3">
      <c r="A264" s="53" t="s">
        <v>184</v>
      </c>
      <c r="B264" s="20" t="s">
        <v>31</v>
      </c>
      <c r="C264" s="20" t="s">
        <v>84</v>
      </c>
      <c r="D264" s="20" t="s">
        <v>79</v>
      </c>
      <c r="E264" s="21">
        <v>17</v>
      </c>
      <c r="F264" s="28" t="s">
        <v>188</v>
      </c>
      <c r="G264" s="54" t="s">
        <v>188</v>
      </c>
    </row>
    <row r="265" spans="1:7" ht="17.100000000000001" customHeight="1" x14ac:dyDescent="0.3">
      <c r="A265" s="53" t="s">
        <v>184</v>
      </c>
      <c r="B265" s="20" t="s">
        <v>31</v>
      </c>
      <c r="C265" s="20" t="s">
        <v>84</v>
      </c>
      <c r="D265" s="20" t="s">
        <v>80</v>
      </c>
      <c r="E265" s="21">
        <v>21</v>
      </c>
      <c r="F265" s="28" t="s">
        <v>188</v>
      </c>
      <c r="G265" s="54" t="s">
        <v>188</v>
      </c>
    </row>
    <row r="266" spans="1:7" ht="17.100000000000001" customHeight="1" x14ac:dyDescent="0.3">
      <c r="A266" s="53" t="s">
        <v>184</v>
      </c>
      <c r="B266" s="20" t="s">
        <v>32</v>
      </c>
      <c r="C266" s="20" t="s">
        <v>78</v>
      </c>
      <c r="D266" s="20" t="s">
        <v>79</v>
      </c>
      <c r="E266" s="21">
        <v>23</v>
      </c>
      <c r="F266" s="28" t="s">
        <v>188</v>
      </c>
      <c r="G266" s="54" t="s">
        <v>188</v>
      </c>
    </row>
    <row r="267" spans="1:7" ht="17.100000000000001" customHeight="1" x14ac:dyDescent="0.3">
      <c r="A267" s="53" t="s">
        <v>184</v>
      </c>
      <c r="B267" s="20" t="s">
        <v>32</v>
      </c>
      <c r="C267" s="20" t="s">
        <v>78</v>
      </c>
      <c r="D267" s="20" t="s">
        <v>80</v>
      </c>
      <c r="E267" s="21">
        <v>23</v>
      </c>
      <c r="F267" s="28" t="s">
        <v>188</v>
      </c>
      <c r="G267" s="54" t="s">
        <v>188</v>
      </c>
    </row>
    <row r="268" spans="1:7" ht="17.100000000000001" customHeight="1" x14ac:dyDescent="0.3">
      <c r="A268" s="53" t="s">
        <v>184</v>
      </c>
      <c r="B268" s="20" t="s">
        <v>32</v>
      </c>
      <c r="C268" s="20" t="s">
        <v>81</v>
      </c>
      <c r="D268" s="20" t="s">
        <v>79</v>
      </c>
      <c r="E268" s="21">
        <v>82</v>
      </c>
      <c r="F268" s="28" t="s">
        <v>188</v>
      </c>
      <c r="G268" s="54" t="s">
        <v>188</v>
      </c>
    </row>
    <row r="269" spans="1:7" ht="17.100000000000001" customHeight="1" x14ac:dyDescent="0.3">
      <c r="A269" s="53" t="s">
        <v>184</v>
      </c>
      <c r="B269" s="20" t="s">
        <v>32</v>
      </c>
      <c r="C269" s="20" t="s">
        <v>81</v>
      </c>
      <c r="D269" s="20" t="s">
        <v>80</v>
      </c>
      <c r="E269" s="21">
        <v>95</v>
      </c>
      <c r="F269" s="28" t="s">
        <v>188</v>
      </c>
      <c r="G269" s="54" t="s">
        <v>188</v>
      </c>
    </row>
    <row r="270" spans="1:7" ht="17.100000000000001" customHeight="1" x14ac:dyDescent="0.3">
      <c r="A270" s="53" t="s">
        <v>184</v>
      </c>
      <c r="B270" s="20" t="s">
        <v>32</v>
      </c>
      <c r="C270" s="20" t="s">
        <v>82</v>
      </c>
      <c r="D270" s="20" t="s">
        <v>79</v>
      </c>
      <c r="E270" s="21" t="s">
        <v>188</v>
      </c>
      <c r="F270" s="29">
        <v>1</v>
      </c>
      <c r="G270" s="54" t="s">
        <v>186</v>
      </c>
    </row>
    <row r="271" spans="1:7" ht="17.100000000000001" customHeight="1" x14ac:dyDescent="0.3">
      <c r="A271" s="53" t="s">
        <v>184</v>
      </c>
      <c r="B271" s="20" t="s">
        <v>32</v>
      </c>
      <c r="C271" s="20" t="s">
        <v>82</v>
      </c>
      <c r="D271" s="20" t="s">
        <v>80</v>
      </c>
      <c r="E271" s="21" t="s">
        <v>188</v>
      </c>
      <c r="F271" s="29">
        <v>1</v>
      </c>
      <c r="G271" s="54" t="s">
        <v>186</v>
      </c>
    </row>
    <row r="272" spans="1:7" ht="17.100000000000001" customHeight="1" x14ac:dyDescent="0.3">
      <c r="A272" s="53" t="s">
        <v>184</v>
      </c>
      <c r="B272" s="20" t="s">
        <v>32</v>
      </c>
      <c r="C272" s="20" t="s">
        <v>83</v>
      </c>
      <c r="D272" s="20" t="s">
        <v>79</v>
      </c>
      <c r="E272" s="21">
        <v>18</v>
      </c>
      <c r="F272" s="28" t="s">
        <v>188</v>
      </c>
      <c r="G272" s="54" t="s">
        <v>188</v>
      </c>
    </row>
    <row r="273" spans="1:7" ht="17.100000000000001" customHeight="1" x14ac:dyDescent="0.3">
      <c r="A273" s="53" t="s">
        <v>184</v>
      </c>
      <c r="B273" s="20" t="s">
        <v>32</v>
      </c>
      <c r="C273" s="20" t="s">
        <v>83</v>
      </c>
      <c r="D273" s="20" t="s">
        <v>80</v>
      </c>
      <c r="E273" s="21">
        <v>17</v>
      </c>
      <c r="F273" s="28" t="s">
        <v>188</v>
      </c>
      <c r="G273" s="54" t="s">
        <v>188</v>
      </c>
    </row>
    <row r="274" spans="1:7" ht="17.100000000000001" customHeight="1" x14ac:dyDescent="0.3">
      <c r="A274" s="53" t="s">
        <v>184</v>
      </c>
      <c r="B274" s="20" t="s">
        <v>32</v>
      </c>
      <c r="C274" s="20" t="s">
        <v>84</v>
      </c>
      <c r="D274" s="20" t="s">
        <v>79</v>
      </c>
      <c r="E274" s="21" t="s">
        <v>188</v>
      </c>
      <c r="F274" s="29">
        <v>1</v>
      </c>
      <c r="G274" s="54" t="s">
        <v>186</v>
      </c>
    </row>
    <row r="275" spans="1:7" ht="17.100000000000001" customHeight="1" x14ac:dyDescent="0.3">
      <c r="A275" s="53" t="s">
        <v>184</v>
      </c>
      <c r="B275" s="20" t="s">
        <v>32</v>
      </c>
      <c r="C275" s="20" t="s">
        <v>84</v>
      </c>
      <c r="D275" s="20" t="s">
        <v>80</v>
      </c>
      <c r="E275" s="21">
        <v>14</v>
      </c>
      <c r="F275" s="28" t="s">
        <v>188</v>
      </c>
      <c r="G275" s="54" t="s">
        <v>188</v>
      </c>
    </row>
    <row r="276" spans="1:7" ht="17.100000000000001" customHeight="1" x14ac:dyDescent="0.3">
      <c r="A276" s="53" t="s">
        <v>184</v>
      </c>
      <c r="B276" s="20" t="s">
        <v>33</v>
      </c>
      <c r="C276" s="20" t="s">
        <v>78</v>
      </c>
      <c r="D276" s="20" t="s">
        <v>79</v>
      </c>
      <c r="E276" s="21">
        <v>654</v>
      </c>
      <c r="F276" s="28" t="s">
        <v>188</v>
      </c>
      <c r="G276" s="54" t="s">
        <v>188</v>
      </c>
    </row>
    <row r="277" spans="1:7" ht="17.100000000000001" customHeight="1" x14ac:dyDescent="0.3">
      <c r="A277" s="53" t="s">
        <v>184</v>
      </c>
      <c r="B277" s="20" t="s">
        <v>33</v>
      </c>
      <c r="C277" s="20" t="s">
        <v>78</v>
      </c>
      <c r="D277" s="20" t="s">
        <v>80</v>
      </c>
      <c r="E277" s="21">
        <v>721</v>
      </c>
      <c r="F277" s="28" t="s">
        <v>188</v>
      </c>
      <c r="G277" s="54" t="s">
        <v>188</v>
      </c>
    </row>
    <row r="278" spans="1:7" ht="17.100000000000001" customHeight="1" x14ac:dyDescent="0.3">
      <c r="A278" s="53" t="s">
        <v>184</v>
      </c>
      <c r="B278" s="20" t="s">
        <v>33</v>
      </c>
      <c r="C278" s="20" t="s">
        <v>81</v>
      </c>
      <c r="D278" s="20" t="s">
        <v>79</v>
      </c>
      <c r="E278" s="21">
        <v>2437</v>
      </c>
      <c r="F278" s="28" t="s">
        <v>188</v>
      </c>
      <c r="G278" s="54" t="s">
        <v>188</v>
      </c>
    </row>
    <row r="279" spans="1:7" ht="17.100000000000001" customHeight="1" x14ac:dyDescent="0.3">
      <c r="A279" s="53" t="s">
        <v>184</v>
      </c>
      <c r="B279" s="20" t="s">
        <v>33</v>
      </c>
      <c r="C279" s="20" t="s">
        <v>81</v>
      </c>
      <c r="D279" s="20" t="s">
        <v>80</v>
      </c>
      <c r="E279" s="21">
        <v>2630</v>
      </c>
      <c r="F279" s="28" t="s">
        <v>188</v>
      </c>
      <c r="G279" s="54" t="s">
        <v>188</v>
      </c>
    </row>
    <row r="280" spans="1:7" ht="17.100000000000001" customHeight="1" x14ac:dyDescent="0.3">
      <c r="A280" s="53" t="s">
        <v>184</v>
      </c>
      <c r="B280" s="20" t="s">
        <v>33</v>
      </c>
      <c r="C280" s="20" t="s">
        <v>82</v>
      </c>
      <c r="D280" s="20" t="s">
        <v>79</v>
      </c>
      <c r="E280" s="21">
        <v>229</v>
      </c>
      <c r="F280" s="28" t="s">
        <v>188</v>
      </c>
      <c r="G280" s="54" t="s">
        <v>188</v>
      </c>
    </row>
    <row r="281" spans="1:7" ht="17.100000000000001" customHeight="1" x14ac:dyDescent="0.3">
      <c r="A281" s="53" t="s">
        <v>184</v>
      </c>
      <c r="B281" s="20" t="s">
        <v>33</v>
      </c>
      <c r="C281" s="20" t="s">
        <v>82</v>
      </c>
      <c r="D281" s="20" t="s">
        <v>80</v>
      </c>
      <c r="E281" s="21">
        <v>262</v>
      </c>
      <c r="F281" s="28" t="s">
        <v>188</v>
      </c>
      <c r="G281" s="54" t="s">
        <v>188</v>
      </c>
    </row>
    <row r="282" spans="1:7" ht="17.100000000000001" customHeight="1" x14ac:dyDescent="0.3">
      <c r="A282" s="53" t="s">
        <v>184</v>
      </c>
      <c r="B282" s="20" t="s">
        <v>33</v>
      </c>
      <c r="C282" s="20" t="s">
        <v>83</v>
      </c>
      <c r="D282" s="20" t="s">
        <v>79</v>
      </c>
      <c r="E282" s="21">
        <v>331</v>
      </c>
      <c r="F282" s="28" t="s">
        <v>188</v>
      </c>
      <c r="G282" s="54" t="s">
        <v>188</v>
      </c>
    </row>
    <row r="283" spans="1:7" ht="17.100000000000001" customHeight="1" x14ac:dyDescent="0.3">
      <c r="A283" s="53" t="s">
        <v>184</v>
      </c>
      <c r="B283" s="20" t="s">
        <v>33</v>
      </c>
      <c r="C283" s="20" t="s">
        <v>83</v>
      </c>
      <c r="D283" s="20" t="s">
        <v>80</v>
      </c>
      <c r="E283" s="21">
        <v>279</v>
      </c>
      <c r="F283" s="28" t="s">
        <v>188</v>
      </c>
      <c r="G283" s="54" t="s">
        <v>188</v>
      </c>
    </row>
    <row r="284" spans="1:7" ht="17.100000000000001" customHeight="1" x14ac:dyDescent="0.3">
      <c r="A284" s="53" t="s">
        <v>184</v>
      </c>
      <c r="B284" s="20" t="s">
        <v>33</v>
      </c>
      <c r="C284" s="20" t="s">
        <v>84</v>
      </c>
      <c r="D284" s="20" t="s">
        <v>79</v>
      </c>
      <c r="E284" s="21">
        <v>469</v>
      </c>
      <c r="F284" s="28" t="s">
        <v>188</v>
      </c>
      <c r="G284" s="54" t="s">
        <v>188</v>
      </c>
    </row>
    <row r="285" spans="1:7" ht="17.100000000000001" customHeight="1" x14ac:dyDescent="0.3">
      <c r="A285" s="53" t="s">
        <v>184</v>
      </c>
      <c r="B285" s="20" t="s">
        <v>33</v>
      </c>
      <c r="C285" s="20" t="s">
        <v>84</v>
      </c>
      <c r="D285" s="20" t="s">
        <v>80</v>
      </c>
      <c r="E285" s="21">
        <v>536</v>
      </c>
      <c r="F285" s="28" t="s">
        <v>188</v>
      </c>
      <c r="G285" s="54" t="s">
        <v>188</v>
      </c>
    </row>
    <row r="286" spans="1:7" ht="17.100000000000001" customHeight="1" x14ac:dyDescent="0.3">
      <c r="A286" s="53" t="s">
        <v>184</v>
      </c>
      <c r="B286" s="20" t="s">
        <v>34</v>
      </c>
      <c r="C286" s="20" t="s">
        <v>78</v>
      </c>
      <c r="D286" s="20" t="s">
        <v>79</v>
      </c>
      <c r="E286" s="21">
        <v>53</v>
      </c>
      <c r="F286" s="28" t="s">
        <v>188</v>
      </c>
      <c r="G286" s="54" t="s">
        <v>188</v>
      </c>
    </row>
    <row r="287" spans="1:7" ht="17.100000000000001" customHeight="1" x14ac:dyDescent="0.3">
      <c r="A287" s="53" t="s">
        <v>184</v>
      </c>
      <c r="B287" s="20" t="s">
        <v>34</v>
      </c>
      <c r="C287" s="20" t="s">
        <v>78</v>
      </c>
      <c r="D287" s="20" t="s">
        <v>80</v>
      </c>
      <c r="E287" s="21">
        <v>70</v>
      </c>
      <c r="F287" s="28" t="s">
        <v>188</v>
      </c>
      <c r="G287" s="54" t="s">
        <v>188</v>
      </c>
    </row>
    <row r="288" spans="1:7" ht="17.100000000000001" customHeight="1" x14ac:dyDescent="0.3">
      <c r="A288" s="53" t="s">
        <v>184</v>
      </c>
      <c r="B288" s="20" t="s">
        <v>34</v>
      </c>
      <c r="C288" s="20" t="s">
        <v>81</v>
      </c>
      <c r="D288" s="20" t="s">
        <v>79</v>
      </c>
      <c r="E288" s="21">
        <v>203</v>
      </c>
      <c r="F288" s="28" t="s">
        <v>188</v>
      </c>
      <c r="G288" s="54" t="s">
        <v>188</v>
      </c>
    </row>
    <row r="289" spans="1:7" ht="17.100000000000001" customHeight="1" x14ac:dyDescent="0.3">
      <c r="A289" s="53" t="s">
        <v>184</v>
      </c>
      <c r="B289" s="20" t="s">
        <v>34</v>
      </c>
      <c r="C289" s="20" t="s">
        <v>81</v>
      </c>
      <c r="D289" s="20" t="s">
        <v>80</v>
      </c>
      <c r="E289" s="21">
        <v>203</v>
      </c>
      <c r="F289" s="28" t="s">
        <v>188</v>
      </c>
      <c r="G289" s="54" t="s">
        <v>188</v>
      </c>
    </row>
    <row r="290" spans="1:7" ht="17.100000000000001" customHeight="1" x14ac:dyDescent="0.3">
      <c r="A290" s="53" t="s">
        <v>184</v>
      </c>
      <c r="B290" s="20" t="s">
        <v>34</v>
      </c>
      <c r="C290" s="20" t="s">
        <v>82</v>
      </c>
      <c r="D290" s="20" t="s">
        <v>79</v>
      </c>
      <c r="E290" s="21">
        <v>26</v>
      </c>
      <c r="F290" s="28" t="s">
        <v>188</v>
      </c>
      <c r="G290" s="54" t="s">
        <v>188</v>
      </c>
    </row>
    <row r="291" spans="1:7" ht="17.100000000000001" customHeight="1" x14ac:dyDescent="0.3">
      <c r="A291" s="53" t="s">
        <v>184</v>
      </c>
      <c r="B291" s="20" t="s">
        <v>34</v>
      </c>
      <c r="C291" s="20" t="s">
        <v>82</v>
      </c>
      <c r="D291" s="20" t="s">
        <v>80</v>
      </c>
      <c r="E291" s="21">
        <v>20</v>
      </c>
      <c r="F291" s="28" t="s">
        <v>188</v>
      </c>
      <c r="G291" s="54" t="s">
        <v>188</v>
      </c>
    </row>
    <row r="292" spans="1:7" ht="17.100000000000001" customHeight="1" x14ac:dyDescent="0.3">
      <c r="A292" s="53" t="s">
        <v>184</v>
      </c>
      <c r="B292" s="20" t="s">
        <v>34</v>
      </c>
      <c r="C292" s="20" t="s">
        <v>83</v>
      </c>
      <c r="D292" s="20" t="s">
        <v>79</v>
      </c>
      <c r="E292" s="21">
        <v>26</v>
      </c>
      <c r="F292" s="28" t="s">
        <v>188</v>
      </c>
      <c r="G292" s="54" t="s">
        <v>188</v>
      </c>
    </row>
    <row r="293" spans="1:7" ht="17.100000000000001" customHeight="1" x14ac:dyDescent="0.3">
      <c r="A293" s="53" t="s">
        <v>184</v>
      </c>
      <c r="B293" s="20" t="s">
        <v>34</v>
      </c>
      <c r="C293" s="20" t="s">
        <v>83</v>
      </c>
      <c r="D293" s="20" t="s">
        <v>80</v>
      </c>
      <c r="E293" s="21">
        <v>24</v>
      </c>
      <c r="F293" s="28" t="s">
        <v>188</v>
      </c>
      <c r="G293" s="54" t="s">
        <v>188</v>
      </c>
    </row>
    <row r="294" spans="1:7" ht="17.100000000000001" customHeight="1" x14ac:dyDescent="0.3">
      <c r="A294" s="53" t="s">
        <v>184</v>
      </c>
      <c r="B294" s="20" t="s">
        <v>34</v>
      </c>
      <c r="C294" s="20" t="s">
        <v>84</v>
      </c>
      <c r="D294" s="20" t="s">
        <v>79</v>
      </c>
      <c r="E294" s="21">
        <v>38</v>
      </c>
      <c r="F294" s="28" t="s">
        <v>188</v>
      </c>
      <c r="G294" s="54" t="s">
        <v>188</v>
      </c>
    </row>
    <row r="295" spans="1:7" ht="17.100000000000001" customHeight="1" x14ac:dyDescent="0.3">
      <c r="A295" s="53" t="s">
        <v>184</v>
      </c>
      <c r="B295" s="20" t="s">
        <v>34</v>
      </c>
      <c r="C295" s="20" t="s">
        <v>84</v>
      </c>
      <c r="D295" s="20" t="s">
        <v>80</v>
      </c>
      <c r="E295" s="21">
        <v>44</v>
      </c>
      <c r="F295" s="28" t="s">
        <v>188</v>
      </c>
      <c r="G295" s="54" t="s">
        <v>188</v>
      </c>
    </row>
    <row r="296" spans="1:7" ht="17.100000000000001" customHeight="1" x14ac:dyDescent="0.3">
      <c r="A296" s="53" t="s">
        <v>184</v>
      </c>
      <c r="B296" s="20" t="s">
        <v>35</v>
      </c>
      <c r="C296" s="20" t="s">
        <v>78</v>
      </c>
      <c r="D296" s="20" t="s">
        <v>79</v>
      </c>
      <c r="E296" s="21" t="s">
        <v>188</v>
      </c>
      <c r="F296" s="29">
        <v>1</v>
      </c>
      <c r="G296" s="54" t="s">
        <v>186</v>
      </c>
    </row>
    <row r="297" spans="1:7" ht="17.100000000000001" customHeight="1" x14ac:dyDescent="0.3">
      <c r="A297" s="53" t="s">
        <v>184</v>
      </c>
      <c r="B297" s="20" t="s">
        <v>35</v>
      </c>
      <c r="C297" s="20" t="s">
        <v>78</v>
      </c>
      <c r="D297" s="20" t="s">
        <v>80</v>
      </c>
      <c r="E297" s="21" t="s">
        <v>188</v>
      </c>
      <c r="F297" s="29">
        <v>1</v>
      </c>
      <c r="G297" s="54" t="s">
        <v>186</v>
      </c>
    </row>
    <row r="298" spans="1:7" ht="17.100000000000001" customHeight="1" x14ac:dyDescent="0.3">
      <c r="A298" s="53" t="s">
        <v>184</v>
      </c>
      <c r="B298" s="20" t="s">
        <v>35</v>
      </c>
      <c r="C298" s="20" t="s">
        <v>81</v>
      </c>
      <c r="D298" s="20" t="s">
        <v>79</v>
      </c>
      <c r="E298" s="21" t="s">
        <v>188</v>
      </c>
      <c r="F298" s="29">
        <v>1</v>
      </c>
      <c r="G298" s="54" t="s">
        <v>186</v>
      </c>
    </row>
    <row r="299" spans="1:7" ht="17.100000000000001" customHeight="1" x14ac:dyDescent="0.3">
      <c r="A299" s="53" t="s">
        <v>184</v>
      </c>
      <c r="B299" s="20" t="s">
        <v>35</v>
      </c>
      <c r="C299" s="20" t="s">
        <v>81</v>
      </c>
      <c r="D299" s="20" t="s">
        <v>80</v>
      </c>
      <c r="E299" s="21" t="s">
        <v>188</v>
      </c>
      <c r="F299" s="29">
        <v>1</v>
      </c>
      <c r="G299" s="54" t="s">
        <v>186</v>
      </c>
    </row>
    <row r="300" spans="1:7" ht="17.100000000000001" customHeight="1" x14ac:dyDescent="0.3">
      <c r="A300" s="53" t="s">
        <v>184</v>
      </c>
      <c r="B300" s="20" t="s">
        <v>35</v>
      </c>
      <c r="C300" s="20" t="s">
        <v>82</v>
      </c>
      <c r="D300" s="20" t="s">
        <v>79</v>
      </c>
      <c r="E300" s="21" t="s">
        <v>188</v>
      </c>
      <c r="F300" s="29">
        <v>1</v>
      </c>
      <c r="G300" s="54" t="s">
        <v>186</v>
      </c>
    </row>
    <row r="301" spans="1:7" ht="17.100000000000001" customHeight="1" x14ac:dyDescent="0.3">
      <c r="A301" s="53" t="s">
        <v>184</v>
      </c>
      <c r="B301" s="20" t="s">
        <v>35</v>
      </c>
      <c r="C301" s="20" t="s">
        <v>83</v>
      </c>
      <c r="D301" s="20" t="s">
        <v>79</v>
      </c>
      <c r="E301" s="21" t="s">
        <v>188</v>
      </c>
      <c r="F301" s="29">
        <v>1</v>
      </c>
      <c r="G301" s="54" t="s">
        <v>186</v>
      </c>
    </row>
    <row r="302" spans="1:7" ht="17.100000000000001" customHeight="1" x14ac:dyDescent="0.3">
      <c r="A302" s="53" t="s">
        <v>184</v>
      </c>
      <c r="B302" s="20" t="s">
        <v>35</v>
      </c>
      <c r="C302" s="20" t="s">
        <v>83</v>
      </c>
      <c r="D302" s="20" t="s">
        <v>80</v>
      </c>
      <c r="E302" s="21" t="s">
        <v>188</v>
      </c>
      <c r="F302" s="29">
        <v>1</v>
      </c>
      <c r="G302" s="54" t="s">
        <v>186</v>
      </c>
    </row>
    <row r="303" spans="1:7" ht="17.100000000000001" customHeight="1" x14ac:dyDescent="0.3">
      <c r="A303" s="53" t="s">
        <v>184</v>
      </c>
      <c r="B303" s="20" t="s">
        <v>35</v>
      </c>
      <c r="C303" s="20" t="s">
        <v>84</v>
      </c>
      <c r="D303" s="20" t="s">
        <v>79</v>
      </c>
      <c r="E303" s="21" t="s">
        <v>188</v>
      </c>
      <c r="F303" s="29">
        <v>1</v>
      </c>
      <c r="G303" s="54" t="s">
        <v>186</v>
      </c>
    </row>
    <row r="304" spans="1:7" ht="17.100000000000001" customHeight="1" x14ac:dyDescent="0.3">
      <c r="A304" s="53" t="s">
        <v>184</v>
      </c>
      <c r="B304" s="20" t="s">
        <v>35</v>
      </c>
      <c r="C304" s="20" t="s">
        <v>84</v>
      </c>
      <c r="D304" s="20" t="s">
        <v>80</v>
      </c>
      <c r="E304" s="21" t="s">
        <v>188</v>
      </c>
      <c r="F304" s="29">
        <v>1</v>
      </c>
      <c r="G304" s="54" t="s">
        <v>186</v>
      </c>
    </row>
    <row r="305" spans="1:7" ht="17.100000000000001" customHeight="1" x14ac:dyDescent="0.3">
      <c r="A305" s="53" t="s">
        <v>184</v>
      </c>
      <c r="B305" s="20" t="s">
        <v>36</v>
      </c>
      <c r="C305" s="20" t="s">
        <v>78</v>
      </c>
      <c r="D305" s="20" t="s">
        <v>79</v>
      </c>
      <c r="E305" s="21">
        <v>764</v>
      </c>
      <c r="F305" s="28" t="s">
        <v>188</v>
      </c>
      <c r="G305" s="54" t="s">
        <v>188</v>
      </c>
    </row>
    <row r="306" spans="1:7" ht="17.100000000000001" customHeight="1" x14ac:dyDescent="0.3">
      <c r="A306" s="53" t="s">
        <v>184</v>
      </c>
      <c r="B306" s="20" t="s">
        <v>36</v>
      </c>
      <c r="C306" s="20" t="s">
        <v>78</v>
      </c>
      <c r="D306" s="20" t="s">
        <v>80</v>
      </c>
      <c r="E306" s="21">
        <v>788</v>
      </c>
      <c r="F306" s="28" t="s">
        <v>188</v>
      </c>
      <c r="G306" s="54" t="s">
        <v>188</v>
      </c>
    </row>
    <row r="307" spans="1:7" ht="17.100000000000001" customHeight="1" x14ac:dyDescent="0.3">
      <c r="A307" s="53" t="s">
        <v>184</v>
      </c>
      <c r="B307" s="20" t="s">
        <v>36</v>
      </c>
      <c r="C307" s="20" t="s">
        <v>81</v>
      </c>
      <c r="D307" s="20" t="s">
        <v>79</v>
      </c>
      <c r="E307" s="21">
        <v>1308</v>
      </c>
      <c r="F307" s="28" t="s">
        <v>188</v>
      </c>
      <c r="G307" s="54" t="s">
        <v>188</v>
      </c>
    </row>
    <row r="308" spans="1:7" ht="17.100000000000001" customHeight="1" x14ac:dyDescent="0.3">
      <c r="A308" s="53" t="s">
        <v>184</v>
      </c>
      <c r="B308" s="20" t="s">
        <v>36</v>
      </c>
      <c r="C308" s="20" t="s">
        <v>81</v>
      </c>
      <c r="D308" s="20" t="s">
        <v>80</v>
      </c>
      <c r="E308" s="21">
        <v>1561</v>
      </c>
      <c r="F308" s="28" t="s">
        <v>188</v>
      </c>
      <c r="G308" s="54" t="s">
        <v>188</v>
      </c>
    </row>
    <row r="309" spans="1:7" ht="17.100000000000001" customHeight="1" x14ac:dyDescent="0.3">
      <c r="A309" s="53" t="s">
        <v>184</v>
      </c>
      <c r="B309" s="20" t="s">
        <v>36</v>
      </c>
      <c r="C309" s="20" t="s">
        <v>82</v>
      </c>
      <c r="D309" s="20" t="s">
        <v>79</v>
      </c>
      <c r="E309" s="21">
        <v>220</v>
      </c>
      <c r="F309" s="28" t="s">
        <v>188</v>
      </c>
      <c r="G309" s="54" t="s">
        <v>188</v>
      </c>
    </row>
    <row r="310" spans="1:7" ht="17.100000000000001" customHeight="1" x14ac:dyDescent="0.3">
      <c r="A310" s="53" t="s">
        <v>184</v>
      </c>
      <c r="B310" s="20" t="s">
        <v>36</v>
      </c>
      <c r="C310" s="20" t="s">
        <v>82</v>
      </c>
      <c r="D310" s="20" t="s">
        <v>80</v>
      </c>
      <c r="E310" s="21">
        <v>164</v>
      </c>
      <c r="F310" s="28" t="s">
        <v>188</v>
      </c>
      <c r="G310" s="54" t="s">
        <v>188</v>
      </c>
    </row>
    <row r="311" spans="1:7" ht="17.100000000000001" customHeight="1" x14ac:dyDescent="0.3">
      <c r="A311" s="53" t="s">
        <v>184</v>
      </c>
      <c r="B311" s="20" t="s">
        <v>36</v>
      </c>
      <c r="C311" s="20" t="s">
        <v>83</v>
      </c>
      <c r="D311" s="20" t="s">
        <v>79</v>
      </c>
      <c r="E311" s="21">
        <v>154</v>
      </c>
      <c r="F311" s="28" t="s">
        <v>188</v>
      </c>
      <c r="G311" s="54" t="s">
        <v>188</v>
      </c>
    </row>
    <row r="312" spans="1:7" ht="17.100000000000001" customHeight="1" x14ac:dyDescent="0.3">
      <c r="A312" s="53" t="s">
        <v>184</v>
      </c>
      <c r="B312" s="20" t="s">
        <v>36</v>
      </c>
      <c r="C312" s="20" t="s">
        <v>83</v>
      </c>
      <c r="D312" s="20" t="s">
        <v>80</v>
      </c>
      <c r="E312" s="21">
        <v>129</v>
      </c>
      <c r="F312" s="28" t="s">
        <v>188</v>
      </c>
      <c r="G312" s="54" t="s">
        <v>188</v>
      </c>
    </row>
    <row r="313" spans="1:7" ht="17.100000000000001" customHeight="1" x14ac:dyDescent="0.3">
      <c r="A313" s="53" t="s">
        <v>184</v>
      </c>
      <c r="B313" s="20" t="s">
        <v>36</v>
      </c>
      <c r="C313" s="20" t="s">
        <v>84</v>
      </c>
      <c r="D313" s="20" t="s">
        <v>79</v>
      </c>
      <c r="E313" s="21">
        <v>288</v>
      </c>
      <c r="F313" s="28" t="s">
        <v>188</v>
      </c>
      <c r="G313" s="54" t="s">
        <v>188</v>
      </c>
    </row>
    <row r="314" spans="1:7" ht="17.100000000000001" customHeight="1" x14ac:dyDescent="0.3">
      <c r="A314" s="53" t="s">
        <v>184</v>
      </c>
      <c r="B314" s="20" t="s">
        <v>36</v>
      </c>
      <c r="C314" s="20" t="s">
        <v>84</v>
      </c>
      <c r="D314" s="20" t="s">
        <v>80</v>
      </c>
      <c r="E314" s="21">
        <v>310</v>
      </c>
      <c r="F314" s="28" t="s">
        <v>188</v>
      </c>
      <c r="G314" s="54" t="s">
        <v>188</v>
      </c>
    </row>
    <row r="315" spans="1:7" ht="17.100000000000001" customHeight="1" x14ac:dyDescent="0.3">
      <c r="A315" s="53" t="s">
        <v>184</v>
      </c>
      <c r="B315" s="20" t="s">
        <v>37</v>
      </c>
      <c r="C315" s="20" t="s">
        <v>78</v>
      </c>
      <c r="D315" s="20" t="s">
        <v>79</v>
      </c>
      <c r="E315" s="21">
        <v>513</v>
      </c>
      <c r="F315" s="28" t="s">
        <v>188</v>
      </c>
      <c r="G315" s="54" t="s">
        <v>188</v>
      </c>
    </row>
    <row r="316" spans="1:7" ht="17.100000000000001" customHeight="1" x14ac:dyDescent="0.3">
      <c r="A316" s="53" t="s">
        <v>184</v>
      </c>
      <c r="B316" s="20" t="s">
        <v>37</v>
      </c>
      <c r="C316" s="20" t="s">
        <v>78</v>
      </c>
      <c r="D316" s="20" t="s">
        <v>80</v>
      </c>
      <c r="E316" s="21">
        <v>520</v>
      </c>
      <c r="F316" s="28" t="s">
        <v>188</v>
      </c>
      <c r="G316" s="54" t="s">
        <v>188</v>
      </c>
    </row>
    <row r="317" spans="1:7" ht="17.100000000000001" customHeight="1" x14ac:dyDescent="0.3">
      <c r="A317" s="53" t="s">
        <v>184</v>
      </c>
      <c r="B317" s="20" t="s">
        <v>37</v>
      </c>
      <c r="C317" s="20" t="s">
        <v>81</v>
      </c>
      <c r="D317" s="20" t="s">
        <v>79</v>
      </c>
      <c r="E317" s="21">
        <v>841</v>
      </c>
      <c r="F317" s="28" t="s">
        <v>188</v>
      </c>
      <c r="G317" s="54" t="s">
        <v>188</v>
      </c>
    </row>
    <row r="318" spans="1:7" ht="17.100000000000001" customHeight="1" x14ac:dyDescent="0.3">
      <c r="A318" s="53" t="s">
        <v>184</v>
      </c>
      <c r="B318" s="20" t="s">
        <v>37</v>
      </c>
      <c r="C318" s="20" t="s">
        <v>81</v>
      </c>
      <c r="D318" s="20" t="s">
        <v>80</v>
      </c>
      <c r="E318" s="21">
        <v>921</v>
      </c>
      <c r="F318" s="28" t="s">
        <v>188</v>
      </c>
      <c r="G318" s="54" t="s">
        <v>188</v>
      </c>
    </row>
    <row r="319" spans="1:7" ht="17.100000000000001" customHeight="1" x14ac:dyDescent="0.3">
      <c r="A319" s="53" t="s">
        <v>184</v>
      </c>
      <c r="B319" s="20" t="s">
        <v>37</v>
      </c>
      <c r="C319" s="20" t="s">
        <v>82</v>
      </c>
      <c r="D319" s="20" t="s">
        <v>79</v>
      </c>
      <c r="E319" s="21">
        <v>126</v>
      </c>
      <c r="F319" s="28" t="s">
        <v>188</v>
      </c>
      <c r="G319" s="54" t="s">
        <v>188</v>
      </c>
    </row>
    <row r="320" spans="1:7" ht="17.100000000000001" customHeight="1" x14ac:dyDescent="0.3">
      <c r="A320" s="53" t="s">
        <v>184</v>
      </c>
      <c r="B320" s="20" t="s">
        <v>37</v>
      </c>
      <c r="C320" s="20" t="s">
        <v>82</v>
      </c>
      <c r="D320" s="20" t="s">
        <v>80</v>
      </c>
      <c r="E320" s="21">
        <v>129</v>
      </c>
      <c r="F320" s="28" t="s">
        <v>188</v>
      </c>
      <c r="G320" s="54" t="s">
        <v>188</v>
      </c>
    </row>
    <row r="321" spans="1:7" ht="17.100000000000001" customHeight="1" x14ac:dyDescent="0.3">
      <c r="A321" s="53" t="s">
        <v>184</v>
      </c>
      <c r="B321" s="20" t="s">
        <v>37</v>
      </c>
      <c r="C321" s="20" t="s">
        <v>83</v>
      </c>
      <c r="D321" s="20" t="s">
        <v>79</v>
      </c>
      <c r="E321" s="21">
        <v>77</v>
      </c>
      <c r="F321" s="28" t="s">
        <v>188</v>
      </c>
      <c r="G321" s="54" t="s">
        <v>188</v>
      </c>
    </row>
    <row r="322" spans="1:7" ht="17.100000000000001" customHeight="1" x14ac:dyDescent="0.3">
      <c r="A322" s="53" t="s">
        <v>184</v>
      </c>
      <c r="B322" s="20" t="s">
        <v>37</v>
      </c>
      <c r="C322" s="20" t="s">
        <v>83</v>
      </c>
      <c r="D322" s="20" t="s">
        <v>80</v>
      </c>
      <c r="E322" s="21">
        <v>59</v>
      </c>
      <c r="F322" s="28" t="s">
        <v>188</v>
      </c>
      <c r="G322" s="54" t="s">
        <v>188</v>
      </c>
    </row>
    <row r="323" spans="1:7" ht="17.100000000000001" customHeight="1" x14ac:dyDescent="0.3">
      <c r="A323" s="53" t="s">
        <v>184</v>
      </c>
      <c r="B323" s="20" t="s">
        <v>37</v>
      </c>
      <c r="C323" s="20" t="s">
        <v>84</v>
      </c>
      <c r="D323" s="20" t="s">
        <v>79</v>
      </c>
      <c r="E323" s="21">
        <v>216</v>
      </c>
      <c r="F323" s="28" t="s">
        <v>188</v>
      </c>
      <c r="G323" s="54" t="s">
        <v>188</v>
      </c>
    </row>
    <row r="324" spans="1:7" ht="17.100000000000001" customHeight="1" x14ac:dyDescent="0.3">
      <c r="A324" s="53" t="s">
        <v>184</v>
      </c>
      <c r="B324" s="20" t="s">
        <v>37</v>
      </c>
      <c r="C324" s="20" t="s">
        <v>84</v>
      </c>
      <c r="D324" s="20" t="s">
        <v>80</v>
      </c>
      <c r="E324" s="21">
        <v>219</v>
      </c>
      <c r="F324" s="28" t="s">
        <v>188</v>
      </c>
      <c r="G324" s="54" t="s">
        <v>188</v>
      </c>
    </row>
    <row r="325" spans="1:7" ht="17.100000000000001" customHeight="1" x14ac:dyDescent="0.3">
      <c r="A325" s="53" t="s">
        <v>184</v>
      </c>
      <c r="B325" s="20" t="s">
        <v>38</v>
      </c>
      <c r="C325" s="20" t="s">
        <v>78</v>
      </c>
      <c r="D325" s="20" t="s">
        <v>79</v>
      </c>
      <c r="E325" s="21">
        <v>20</v>
      </c>
      <c r="F325" s="28" t="s">
        <v>188</v>
      </c>
      <c r="G325" s="54" t="s">
        <v>188</v>
      </c>
    </row>
    <row r="326" spans="1:7" ht="17.100000000000001" customHeight="1" x14ac:dyDescent="0.3">
      <c r="A326" s="53" t="s">
        <v>184</v>
      </c>
      <c r="B326" s="20" t="s">
        <v>38</v>
      </c>
      <c r="C326" s="20" t="s">
        <v>78</v>
      </c>
      <c r="D326" s="20" t="s">
        <v>80</v>
      </c>
      <c r="E326" s="21">
        <v>18</v>
      </c>
      <c r="F326" s="28" t="s">
        <v>188</v>
      </c>
      <c r="G326" s="54" t="s">
        <v>188</v>
      </c>
    </row>
    <row r="327" spans="1:7" ht="17.100000000000001" customHeight="1" x14ac:dyDescent="0.3">
      <c r="A327" s="53" t="s">
        <v>184</v>
      </c>
      <c r="B327" s="20" t="s">
        <v>38</v>
      </c>
      <c r="C327" s="20" t="s">
        <v>81</v>
      </c>
      <c r="D327" s="20" t="s">
        <v>79</v>
      </c>
      <c r="E327" s="21">
        <v>45</v>
      </c>
      <c r="F327" s="28" t="s">
        <v>188</v>
      </c>
      <c r="G327" s="54" t="s">
        <v>188</v>
      </c>
    </row>
    <row r="328" spans="1:7" ht="17.100000000000001" customHeight="1" x14ac:dyDescent="0.3">
      <c r="A328" s="53" t="s">
        <v>184</v>
      </c>
      <c r="B328" s="20" t="s">
        <v>38</v>
      </c>
      <c r="C328" s="20" t="s">
        <v>81</v>
      </c>
      <c r="D328" s="20" t="s">
        <v>80</v>
      </c>
      <c r="E328" s="21">
        <v>36</v>
      </c>
      <c r="F328" s="28" t="s">
        <v>188</v>
      </c>
      <c r="G328" s="54" t="s">
        <v>188</v>
      </c>
    </row>
    <row r="329" spans="1:7" ht="17.100000000000001" customHeight="1" x14ac:dyDescent="0.3">
      <c r="A329" s="53" t="s">
        <v>184</v>
      </c>
      <c r="B329" s="20" t="s">
        <v>38</v>
      </c>
      <c r="C329" s="20" t="s">
        <v>82</v>
      </c>
      <c r="D329" s="20" t="s">
        <v>79</v>
      </c>
      <c r="E329" s="21" t="s">
        <v>188</v>
      </c>
      <c r="F329" s="29">
        <v>1</v>
      </c>
      <c r="G329" s="54" t="s">
        <v>186</v>
      </c>
    </row>
    <row r="330" spans="1:7" ht="17.100000000000001" customHeight="1" x14ac:dyDescent="0.3">
      <c r="A330" s="53" t="s">
        <v>184</v>
      </c>
      <c r="B330" s="20" t="s">
        <v>38</v>
      </c>
      <c r="C330" s="20" t="s">
        <v>82</v>
      </c>
      <c r="D330" s="20" t="s">
        <v>80</v>
      </c>
      <c r="E330" s="21" t="s">
        <v>188</v>
      </c>
      <c r="F330" s="29">
        <v>1</v>
      </c>
      <c r="G330" s="54" t="s">
        <v>186</v>
      </c>
    </row>
    <row r="331" spans="1:7" ht="17.100000000000001" customHeight="1" x14ac:dyDescent="0.3">
      <c r="A331" s="53" t="s">
        <v>184</v>
      </c>
      <c r="B331" s="20" t="s">
        <v>38</v>
      </c>
      <c r="C331" s="20" t="s">
        <v>83</v>
      </c>
      <c r="D331" s="20" t="s">
        <v>79</v>
      </c>
      <c r="E331" s="21" t="s">
        <v>188</v>
      </c>
      <c r="F331" s="29">
        <v>1</v>
      </c>
      <c r="G331" s="54" t="s">
        <v>186</v>
      </c>
    </row>
    <row r="332" spans="1:7" ht="17.100000000000001" customHeight="1" x14ac:dyDescent="0.3">
      <c r="A332" s="53" t="s">
        <v>184</v>
      </c>
      <c r="B332" s="20" t="s">
        <v>38</v>
      </c>
      <c r="C332" s="20" t="s">
        <v>83</v>
      </c>
      <c r="D332" s="20" t="s">
        <v>80</v>
      </c>
      <c r="E332" s="21" t="s">
        <v>188</v>
      </c>
      <c r="F332" s="29">
        <v>1</v>
      </c>
      <c r="G332" s="54" t="s">
        <v>186</v>
      </c>
    </row>
    <row r="333" spans="1:7" ht="17.100000000000001" customHeight="1" x14ac:dyDescent="0.3">
      <c r="A333" s="53" t="s">
        <v>184</v>
      </c>
      <c r="B333" s="20" t="s">
        <v>38</v>
      </c>
      <c r="C333" s="20" t="s">
        <v>84</v>
      </c>
      <c r="D333" s="20" t="s">
        <v>79</v>
      </c>
      <c r="E333" s="21">
        <v>12</v>
      </c>
      <c r="F333" s="28" t="s">
        <v>188</v>
      </c>
      <c r="G333" s="54" t="s">
        <v>188</v>
      </c>
    </row>
    <row r="334" spans="1:7" ht="17.100000000000001" customHeight="1" x14ac:dyDescent="0.3">
      <c r="A334" s="53" t="s">
        <v>184</v>
      </c>
      <c r="B334" s="20" t="s">
        <v>38</v>
      </c>
      <c r="C334" s="20" t="s">
        <v>84</v>
      </c>
      <c r="D334" s="20" t="s">
        <v>80</v>
      </c>
      <c r="E334" s="21">
        <v>11</v>
      </c>
      <c r="F334" s="28" t="s">
        <v>188</v>
      </c>
      <c r="G334" s="54" t="s">
        <v>188</v>
      </c>
    </row>
    <row r="335" spans="1:7" ht="17.100000000000001" customHeight="1" x14ac:dyDescent="0.3">
      <c r="A335" s="53" t="s">
        <v>184</v>
      </c>
      <c r="B335" s="20" t="s">
        <v>39</v>
      </c>
      <c r="C335" s="20" t="s">
        <v>78</v>
      </c>
      <c r="D335" s="20" t="s">
        <v>79</v>
      </c>
      <c r="E335" s="21">
        <v>762</v>
      </c>
      <c r="F335" s="28" t="s">
        <v>188</v>
      </c>
      <c r="G335" s="54" t="s">
        <v>188</v>
      </c>
    </row>
    <row r="336" spans="1:7" ht="17.100000000000001" customHeight="1" x14ac:dyDescent="0.3">
      <c r="A336" s="53" t="s">
        <v>184</v>
      </c>
      <c r="B336" s="20" t="s">
        <v>39</v>
      </c>
      <c r="C336" s="20" t="s">
        <v>78</v>
      </c>
      <c r="D336" s="20" t="s">
        <v>80</v>
      </c>
      <c r="E336" s="21">
        <v>759</v>
      </c>
      <c r="F336" s="28" t="s">
        <v>188</v>
      </c>
      <c r="G336" s="54" t="s">
        <v>188</v>
      </c>
    </row>
    <row r="337" spans="1:7" ht="17.100000000000001" customHeight="1" x14ac:dyDescent="0.3">
      <c r="A337" s="53" t="s">
        <v>184</v>
      </c>
      <c r="B337" s="20" t="s">
        <v>39</v>
      </c>
      <c r="C337" s="20" t="s">
        <v>81</v>
      </c>
      <c r="D337" s="20" t="s">
        <v>79</v>
      </c>
      <c r="E337" s="21">
        <v>1236</v>
      </c>
      <c r="F337" s="28" t="s">
        <v>188</v>
      </c>
      <c r="G337" s="54" t="s">
        <v>188</v>
      </c>
    </row>
    <row r="338" spans="1:7" ht="17.100000000000001" customHeight="1" x14ac:dyDescent="0.3">
      <c r="A338" s="53" t="s">
        <v>184</v>
      </c>
      <c r="B338" s="20" t="s">
        <v>39</v>
      </c>
      <c r="C338" s="20" t="s">
        <v>81</v>
      </c>
      <c r="D338" s="20" t="s">
        <v>80</v>
      </c>
      <c r="E338" s="21">
        <v>1423</v>
      </c>
      <c r="F338" s="28" t="s">
        <v>188</v>
      </c>
      <c r="G338" s="54" t="s">
        <v>188</v>
      </c>
    </row>
    <row r="339" spans="1:7" ht="17.100000000000001" customHeight="1" x14ac:dyDescent="0.3">
      <c r="A339" s="53" t="s">
        <v>184</v>
      </c>
      <c r="B339" s="20" t="s">
        <v>39</v>
      </c>
      <c r="C339" s="20" t="s">
        <v>82</v>
      </c>
      <c r="D339" s="20" t="s">
        <v>79</v>
      </c>
      <c r="E339" s="21">
        <v>164</v>
      </c>
      <c r="F339" s="28" t="s">
        <v>188</v>
      </c>
      <c r="G339" s="54" t="s">
        <v>188</v>
      </c>
    </row>
    <row r="340" spans="1:7" ht="17.100000000000001" customHeight="1" x14ac:dyDescent="0.3">
      <c r="A340" s="53" t="s">
        <v>184</v>
      </c>
      <c r="B340" s="20" t="s">
        <v>39</v>
      </c>
      <c r="C340" s="20" t="s">
        <v>82</v>
      </c>
      <c r="D340" s="20" t="s">
        <v>80</v>
      </c>
      <c r="E340" s="21">
        <v>181</v>
      </c>
      <c r="F340" s="28" t="s">
        <v>188</v>
      </c>
      <c r="G340" s="54" t="s">
        <v>188</v>
      </c>
    </row>
    <row r="341" spans="1:7" ht="17.100000000000001" customHeight="1" x14ac:dyDescent="0.3">
      <c r="A341" s="53" t="s">
        <v>184</v>
      </c>
      <c r="B341" s="20" t="s">
        <v>39</v>
      </c>
      <c r="C341" s="20" t="s">
        <v>83</v>
      </c>
      <c r="D341" s="20" t="s">
        <v>79</v>
      </c>
      <c r="E341" s="21">
        <v>135</v>
      </c>
      <c r="F341" s="28" t="s">
        <v>188</v>
      </c>
      <c r="G341" s="54" t="s">
        <v>188</v>
      </c>
    </row>
    <row r="342" spans="1:7" ht="17.100000000000001" customHeight="1" x14ac:dyDescent="0.3">
      <c r="A342" s="53" t="s">
        <v>184</v>
      </c>
      <c r="B342" s="20" t="s">
        <v>39</v>
      </c>
      <c r="C342" s="20" t="s">
        <v>83</v>
      </c>
      <c r="D342" s="20" t="s">
        <v>80</v>
      </c>
      <c r="E342" s="21">
        <v>140</v>
      </c>
      <c r="F342" s="28" t="s">
        <v>188</v>
      </c>
      <c r="G342" s="54" t="s">
        <v>188</v>
      </c>
    </row>
    <row r="343" spans="1:7" ht="17.100000000000001" customHeight="1" x14ac:dyDescent="0.3">
      <c r="A343" s="53" t="s">
        <v>184</v>
      </c>
      <c r="B343" s="20" t="s">
        <v>39</v>
      </c>
      <c r="C343" s="20" t="s">
        <v>84</v>
      </c>
      <c r="D343" s="20" t="s">
        <v>79</v>
      </c>
      <c r="E343" s="21">
        <v>249</v>
      </c>
      <c r="F343" s="28" t="s">
        <v>188</v>
      </c>
      <c r="G343" s="54" t="s">
        <v>188</v>
      </c>
    </row>
    <row r="344" spans="1:7" ht="17.100000000000001" customHeight="1" x14ac:dyDescent="0.3">
      <c r="A344" s="53" t="s">
        <v>184</v>
      </c>
      <c r="B344" s="20" t="s">
        <v>39</v>
      </c>
      <c r="C344" s="20" t="s">
        <v>84</v>
      </c>
      <c r="D344" s="20" t="s">
        <v>80</v>
      </c>
      <c r="E344" s="21">
        <v>290</v>
      </c>
      <c r="F344" s="28" t="s">
        <v>188</v>
      </c>
      <c r="G344" s="54" t="s">
        <v>188</v>
      </c>
    </row>
    <row r="345" spans="1:7" ht="17.100000000000001" customHeight="1" x14ac:dyDescent="0.3">
      <c r="A345" s="53" t="s">
        <v>184</v>
      </c>
      <c r="B345" s="20" t="s">
        <v>40</v>
      </c>
      <c r="C345" s="20" t="s">
        <v>78</v>
      </c>
      <c r="D345" s="20" t="s">
        <v>79</v>
      </c>
      <c r="E345" s="21">
        <v>757</v>
      </c>
      <c r="F345" s="28" t="s">
        <v>188</v>
      </c>
      <c r="G345" s="54" t="s">
        <v>188</v>
      </c>
    </row>
    <row r="346" spans="1:7" ht="17.100000000000001" customHeight="1" x14ac:dyDescent="0.3">
      <c r="A346" s="53" t="s">
        <v>184</v>
      </c>
      <c r="B346" s="20" t="s">
        <v>40</v>
      </c>
      <c r="C346" s="20" t="s">
        <v>78</v>
      </c>
      <c r="D346" s="20" t="s">
        <v>80</v>
      </c>
      <c r="E346" s="21">
        <v>807</v>
      </c>
      <c r="F346" s="28" t="s">
        <v>188</v>
      </c>
      <c r="G346" s="54" t="s">
        <v>188</v>
      </c>
    </row>
    <row r="347" spans="1:7" ht="17.100000000000001" customHeight="1" x14ac:dyDescent="0.3">
      <c r="A347" s="53" t="s">
        <v>184</v>
      </c>
      <c r="B347" s="20" t="s">
        <v>40</v>
      </c>
      <c r="C347" s="20" t="s">
        <v>81</v>
      </c>
      <c r="D347" s="20" t="s">
        <v>79</v>
      </c>
      <c r="E347" s="21">
        <v>2650</v>
      </c>
      <c r="F347" s="28" t="s">
        <v>188</v>
      </c>
      <c r="G347" s="54" t="s">
        <v>188</v>
      </c>
    </row>
    <row r="348" spans="1:7" ht="17.100000000000001" customHeight="1" x14ac:dyDescent="0.3">
      <c r="A348" s="53" t="s">
        <v>184</v>
      </c>
      <c r="B348" s="20" t="s">
        <v>40</v>
      </c>
      <c r="C348" s="20" t="s">
        <v>81</v>
      </c>
      <c r="D348" s="20" t="s">
        <v>80</v>
      </c>
      <c r="E348" s="21">
        <v>2604</v>
      </c>
      <c r="F348" s="28" t="s">
        <v>188</v>
      </c>
      <c r="G348" s="54" t="s">
        <v>188</v>
      </c>
    </row>
    <row r="349" spans="1:7" ht="17.100000000000001" customHeight="1" x14ac:dyDescent="0.3">
      <c r="A349" s="53" t="s">
        <v>184</v>
      </c>
      <c r="B349" s="20" t="s">
        <v>40</v>
      </c>
      <c r="C349" s="20" t="s">
        <v>82</v>
      </c>
      <c r="D349" s="20" t="s">
        <v>79</v>
      </c>
      <c r="E349" s="21">
        <v>257</v>
      </c>
      <c r="F349" s="28" t="s">
        <v>188</v>
      </c>
      <c r="G349" s="54" t="s">
        <v>188</v>
      </c>
    </row>
    <row r="350" spans="1:7" ht="17.100000000000001" customHeight="1" x14ac:dyDescent="0.3">
      <c r="A350" s="53" t="s">
        <v>184</v>
      </c>
      <c r="B350" s="20" t="s">
        <v>40</v>
      </c>
      <c r="C350" s="20" t="s">
        <v>82</v>
      </c>
      <c r="D350" s="20" t="s">
        <v>80</v>
      </c>
      <c r="E350" s="21">
        <v>299</v>
      </c>
      <c r="F350" s="28" t="s">
        <v>188</v>
      </c>
      <c r="G350" s="54" t="s">
        <v>188</v>
      </c>
    </row>
    <row r="351" spans="1:7" ht="17.100000000000001" customHeight="1" x14ac:dyDescent="0.3">
      <c r="A351" s="53" t="s">
        <v>184</v>
      </c>
      <c r="B351" s="20" t="s">
        <v>40</v>
      </c>
      <c r="C351" s="20" t="s">
        <v>83</v>
      </c>
      <c r="D351" s="20" t="s">
        <v>79</v>
      </c>
      <c r="E351" s="21">
        <v>324</v>
      </c>
      <c r="F351" s="28" t="s">
        <v>188</v>
      </c>
      <c r="G351" s="54" t="s">
        <v>188</v>
      </c>
    </row>
    <row r="352" spans="1:7" ht="17.100000000000001" customHeight="1" x14ac:dyDescent="0.3">
      <c r="A352" s="53" t="s">
        <v>184</v>
      </c>
      <c r="B352" s="20" t="s">
        <v>40</v>
      </c>
      <c r="C352" s="20" t="s">
        <v>83</v>
      </c>
      <c r="D352" s="20" t="s">
        <v>80</v>
      </c>
      <c r="E352" s="21">
        <v>350</v>
      </c>
      <c r="F352" s="28" t="s">
        <v>188</v>
      </c>
      <c r="G352" s="54" t="s">
        <v>188</v>
      </c>
    </row>
    <row r="353" spans="1:7" ht="17.100000000000001" customHeight="1" x14ac:dyDescent="0.3">
      <c r="A353" s="53" t="s">
        <v>184</v>
      </c>
      <c r="B353" s="20" t="s">
        <v>40</v>
      </c>
      <c r="C353" s="20" t="s">
        <v>84</v>
      </c>
      <c r="D353" s="20" t="s">
        <v>79</v>
      </c>
      <c r="E353" s="21">
        <v>463</v>
      </c>
      <c r="F353" s="28" t="s">
        <v>188</v>
      </c>
      <c r="G353" s="54" t="s">
        <v>188</v>
      </c>
    </row>
    <row r="354" spans="1:7" ht="17.100000000000001" customHeight="1" x14ac:dyDescent="0.3">
      <c r="A354" s="53" t="s">
        <v>184</v>
      </c>
      <c r="B354" s="20" t="s">
        <v>40</v>
      </c>
      <c r="C354" s="20" t="s">
        <v>84</v>
      </c>
      <c r="D354" s="20" t="s">
        <v>80</v>
      </c>
      <c r="E354" s="21">
        <v>514</v>
      </c>
      <c r="F354" s="28" t="s">
        <v>188</v>
      </c>
      <c r="G354" s="54" t="s">
        <v>188</v>
      </c>
    </row>
    <row r="355" spans="1:7" ht="17.100000000000001" customHeight="1" x14ac:dyDescent="0.3">
      <c r="A355" s="53" t="s">
        <v>184</v>
      </c>
      <c r="B355" s="20" t="s">
        <v>41</v>
      </c>
      <c r="C355" s="20" t="s">
        <v>78</v>
      </c>
      <c r="D355" s="20" t="s">
        <v>79</v>
      </c>
      <c r="E355" s="21">
        <v>109</v>
      </c>
      <c r="F355" s="28" t="s">
        <v>188</v>
      </c>
      <c r="G355" s="54" t="s">
        <v>188</v>
      </c>
    </row>
    <row r="356" spans="1:7" ht="17.100000000000001" customHeight="1" x14ac:dyDescent="0.3">
      <c r="A356" s="53" t="s">
        <v>184</v>
      </c>
      <c r="B356" s="20" t="s">
        <v>41</v>
      </c>
      <c r="C356" s="20" t="s">
        <v>78</v>
      </c>
      <c r="D356" s="20" t="s">
        <v>80</v>
      </c>
      <c r="E356" s="21">
        <v>115</v>
      </c>
      <c r="F356" s="28" t="s">
        <v>188</v>
      </c>
      <c r="G356" s="54" t="s">
        <v>188</v>
      </c>
    </row>
    <row r="357" spans="1:7" ht="17.100000000000001" customHeight="1" x14ac:dyDescent="0.3">
      <c r="A357" s="53" t="s">
        <v>184</v>
      </c>
      <c r="B357" s="20" t="s">
        <v>41</v>
      </c>
      <c r="C357" s="20" t="s">
        <v>81</v>
      </c>
      <c r="D357" s="20" t="s">
        <v>79</v>
      </c>
      <c r="E357" s="21">
        <v>659</v>
      </c>
      <c r="F357" s="28" t="s">
        <v>188</v>
      </c>
      <c r="G357" s="54" t="s">
        <v>188</v>
      </c>
    </row>
    <row r="358" spans="1:7" ht="17.100000000000001" customHeight="1" x14ac:dyDescent="0.3">
      <c r="A358" s="53" t="s">
        <v>184</v>
      </c>
      <c r="B358" s="20" t="s">
        <v>41</v>
      </c>
      <c r="C358" s="20" t="s">
        <v>81</v>
      </c>
      <c r="D358" s="20" t="s">
        <v>80</v>
      </c>
      <c r="E358" s="21">
        <v>789</v>
      </c>
      <c r="F358" s="28" t="s">
        <v>188</v>
      </c>
      <c r="G358" s="54" t="s">
        <v>188</v>
      </c>
    </row>
    <row r="359" spans="1:7" ht="17.100000000000001" customHeight="1" x14ac:dyDescent="0.3">
      <c r="A359" s="53" t="s">
        <v>184</v>
      </c>
      <c r="B359" s="20" t="s">
        <v>41</v>
      </c>
      <c r="C359" s="20" t="s">
        <v>82</v>
      </c>
      <c r="D359" s="20" t="s">
        <v>79</v>
      </c>
      <c r="E359" s="21">
        <v>38</v>
      </c>
      <c r="F359" s="28" t="s">
        <v>188</v>
      </c>
      <c r="G359" s="54" t="s">
        <v>188</v>
      </c>
    </row>
    <row r="360" spans="1:7" ht="17.100000000000001" customHeight="1" x14ac:dyDescent="0.3">
      <c r="A360" s="53" t="s">
        <v>184</v>
      </c>
      <c r="B360" s="20" t="s">
        <v>41</v>
      </c>
      <c r="C360" s="20" t="s">
        <v>82</v>
      </c>
      <c r="D360" s="20" t="s">
        <v>80</v>
      </c>
      <c r="E360" s="21">
        <v>35</v>
      </c>
      <c r="F360" s="28" t="s">
        <v>188</v>
      </c>
      <c r="G360" s="54" t="s">
        <v>188</v>
      </c>
    </row>
    <row r="361" spans="1:7" ht="17.100000000000001" customHeight="1" x14ac:dyDescent="0.3">
      <c r="A361" s="53" t="s">
        <v>184</v>
      </c>
      <c r="B361" s="20" t="s">
        <v>41</v>
      </c>
      <c r="C361" s="20" t="s">
        <v>83</v>
      </c>
      <c r="D361" s="20" t="s">
        <v>79</v>
      </c>
      <c r="E361" s="21">
        <v>70</v>
      </c>
      <c r="F361" s="28" t="s">
        <v>188</v>
      </c>
      <c r="G361" s="54" t="s">
        <v>188</v>
      </c>
    </row>
    <row r="362" spans="1:7" ht="17.100000000000001" customHeight="1" x14ac:dyDescent="0.3">
      <c r="A362" s="53" t="s">
        <v>184</v>
      </c>
      <c r="B362" s="20" t="s">
        <v>41</v>
      </c>
      <c r="C362" s="20" t="s">
        <v>83</v>
      </c>
      <c r="D362" s="20" t="s">
        <v>80</v>
      </c>
      <c r="E362" s="21">
        <v>65</v>
      </c>
      <c r="F362" s="28" t="s">
        <v>188</v>
      </c>
      <c r="G362" s="54" t="s">
        <v>188</v>
      </c>
    </row>
    <row r="363" spans="1:7" ht="17.100000000000001" customHeight="1" x14ac:dyDescent="0.3">
      <c r="A363" s="53" t="s">
        <v>184</v>
      </c>
      <c r="B363" s="20" t="s">
        <v>41</v>
      </c>
      <c r="C363" s="20" t="s">
        <v>84</v>
      </c>
      <c r="D363" s="20" t="s">
        <v>79</v>
      </c>
      <c r="E363" s="21">
        <v>88</v>
      </c>
      <c r="F363" s="28" t="s">
        <v>188</v>
      </c>
      <c r="G363" s="54" t="s">
        <v>188</v>
      </c>
    </row>
    <row r="364" spans="1:7" ht="17.100000000000001" customHeight="1" x14ac:dyDescent="0.3">
      <c r="A364" s="53" t="s">
        <v>184</v>
      </c>
      <c r="B364" s="20" t="s">
        <v>41</v>
      </c>
      <c r="C364" s="20" t="s">
        <v>84</v>
      </c>
      <c r="D364" s="20" t="s">
        <v>80</v>
      </c>
      <c r="E364" s="21">
        <v>98</v>
      </c>
      <c r="F364" s="28" t="s">
        <v>188</v>
      </c>
      <c r="G364" s="54" t="s">
        <v>188</v>
      </c>
    </row>
    <row r="365" spans="1:7" ht="17.100000000000001" customHeight="1" x14ac:dyDescent="0.3">
      <c r="A365" s="53" t="s">
        <v>184</v>
      </c>
      <c r="B365" s="20" t="s">
        <v>42</v>
      </c>
      <c r="C365" s="20" t="s">
        <v>78</v>
      </c>
      <c r="D365" s="20" t="s">
        <v>79</v>
      </c>
      <c r="E365" s="21">
        <v>255</v>
      </c>
      <c r="F365" s="28" t="s">
        <v>188</v>
      </c>
      <c r="G365" s="54" t="s">
        <v>188</v>
      </c>
    </row>
    <row r="366" spans="1:7" ht="17.100000000000001" customHeight="1" x14ac:dyDescent="0.3">
      <c r="A366" s="53" t="s">
        <v>184</v>
      </c>
      <c r="B366" s="20" t="s">
        <v>42</v>
      </c>
      <c r="C366" s="20" t="s">
        <v>78</v>
      </c>
      <c r="D366" s="20" t="s">
        <v>80</v>
      </c>
      <c r="E366" s="21">
        <v>288</v>
      </c>
      <c r="F366" s="28" t="s">
        <v>188</v>
      </c>
      <c r="G366" s="54" t="s">
        <v>188</v>
      </c>
    </row>
    <row r="367" spans="1:7" ht="17.100000000000001" customHeight="1" x14ac:dyDescent="0.3">
      <c r="A367" s="53" t="s">
        <v>184</v>
      </c>
      <c r="B367" s="20" t="s">
        <v>42</v>
      </c>
      <c r="C367" s="20" t="s">
        <v>81</v>
      </c>
      <c r="D367" s="20" t="s">
        <v>79</v>
      </c>
      <c r="E367" s="21">
        <v>433</v>
      </c>
      <c r="F367" s="28" t="s">
        <v>188</v>
      </c>
      <c r="G367" s="54" t="s">
        <v>188</v>
      </c>
    </row>
    <row r="368" spans="1:7" ht="17.100000000000001" customHeight="1" x14ac:dyDescent="0.3">
      <c r="A368" s="53" t="s">
        <v>184</v>
      </c>
      <c r="B368" s="20" t="s">
        <v>42</v>
      </c>
      <c r="C368" s="20" t="s">
        <v>81</v>
      </c>
      <c r="D368" s="20" t="s">
        <v>80</v>
      </c>
      <c r="E368" s="21">
        <v>533</v>
      </c>
      <c r="F368" s="28" t="s">
        <v>188</v>
      </c>
      <c r="G368" s="54" t="s">
        <v>188</v>
      </c>
    </row>
    <row r="369" spans="1:7" ht="17.100000000000001" customHeight="1" x14ac:dyDescent="0.3">
      <c r="A369" s="53" t="s">
        <v>184</v>
      </c>
      <c r="B369" s="20" t="s">
        <v>42</v>
      </c>
      <c r="C369" s="20" t="s">
        <v>82</v>
      </c>
      <c r="D369" s="20" t="s">
        <v>79</v>
      </c>
      <c r="E369" s="21">
        <v>67</v>
      </c>
      <c r="F369" s="28" t="s">
        <v>188</v>
      </c>
      <c r="G369" s="54" t="s">
        <v>188</v>
      </c>
    </row>
    <row r="370" spans="1:7" ht="17.100000000000001" customHeight="1" x14ac:dyDescent="0.3">
      <c r="A370" s="53" t="s">
        <v>184</v>
      </c>
      <c r="B370" s="20" t="s">
        <v>42</v>
      </c>
      <c r="C370" s="20" t="s">
        <v>82</v>
      </c>
      <c r="D370" s="20" t="s">
        <v>80</v>
      </c>
      <c r="E370" s="21">
        <v>73</v>
      </c>
      <c r="F370" s="28" t="s">
        <v>188</v>
      </c>
      <c r="G370" s="54" t="s">
        <v>188</v>
      </c>
    </row>
    <row r="371" spans="1:7" ht="17.100000000000001" customHeight="1" x14ac:dyDescent="0.3">
      <c r="A371" s="53" t="s">
        <v>184</v>
      </c>
      <c r="B371" s="20" t="s">
        <v>42</v>
      </c>
      <c r="C371" s="20" t="s">
        <v>83</v>
      </c>
      <c r="D371" s="20" t="s">
        <v>79</v>
      </c>
      <c r="E371" s="21">
        <v>30</v>
      </c>
      <c r="F371" s="28" t="s">
        <v>188</v>
      </c>
      <c r="G371" s="54" t="s">
        <v>188</v>
      </c>
    </row>
    <row r="372" spans="1:7" ht="17.100000000000001" customHeight="1" x14ac:dyDescent="0.3">
      <c r="A372" s="53" t="s">
        <v>184</v>
      </c>
      <c r="B372" s="20" t="s">
        <v>42</v>
      </c>
      <c r="C372" s="20" t="s">
        <v>83</v>
      </c>
      <c r="D372" s="20" t="s">
        <v>80</v>
      </c>
      <c r="E372" s="21">
        <v>30</v>
      </c>
      <c r="F372" s="28" t="s">
        <v>188</v>
      </c>
      <c r="G372" s="54" t="s">
        <v>188</v>
      </c>
    </row>
    <row r="373" spans="1:7" ht="17.100000000000001" customHeight="1" x14ac:dyDescent="0.3">
      <c r="A373" s="53" t="s">
        <v>184</v>
      </c>
      <c r="B373" s="20" t="s">
        <v>42</v>
      </c>
      <c r="C373" s="20" t="s">
        <v>84</v>
      </c>
      <c r="D373" s="20" t="s">
        <v>79</v>
      </c>
      <c r="E373" s="21">
        <v>125</v>
      </c>
      <c r="F373" s="28" t="s">
        <v>188</v>
      </c>
      <c r="G373" s="54" t="s">
        <v>188</v>
      </c>
    </row>
    <row r="374" spans="1:7" ht="17.100000000000001" customHeight="1" x14ac:dyDescent="0.3">
      <c r="A374" s="53" t="s">
        <v>184</v>
      </c>
      <c r="B374" s="20" t="s">
        <v>42</v>
      </c>
      <c r="C374" s="20" t="s">
        <v>84</v>
      </c>
      <c r="D374" s="20" t="s">
        <v>80</v>
      </c>
      <c r="E374" s="21">
        <v>132</v>
      </c>
      <c r="F374" s="28" t="s">
        <v>188</v>
      </c>
      <c r="G374" s="54" t="s">
        <v>188</v>
      </c>
    </row>
    <row r="375" spans="1:7" ht="17.100000000000001" customHeight="1" x14ac:dyDescent="0.3">
      <c r="A375" s="53" t="s">
        <v>184</v>
      </c>
      <c r="B375" s="20" t="s">
        <v>43</v>
      </c>
      <c r="C375" s="20" t="s">
        <v>78</v>
      </c>
      <c r="D375" s="20" t="s">
        <v>79</v>
      </c>
      <c r="E375" s="21">
        <v>72</v>
      </c>
      <c r="F375" s="28" t="s">
        <v>188</v>
      </c>
      <c r="G375" s="54" t="s">
        <v>188</v>
      </c>
    </row>
    <row r="376" spans="1:7" ht="17.100000000000001" customHeight="1" x14ac:dyDescent="0.3">
      <c r="A376" s="53" t="s">
        <v>184</v>
      </c>
      <c r="B376" s="20" t="s">
        <v>43</v>
      </c>
      <c r="C376" s="20" t="s">
        <v>78</v>
      </c>
      <c r="D376" s="20" t="s">
        <v>80</v>
      </c>
      <c r="E376" s="21">
        <v>70</v>
      </c>
      <c r="F376" s="28" t="s">
        <v>188</v>
      </c>
      <c r="G376" s="54" t="s">
        <v>188</v>
      </c>
    </row>
    <row r="377" spans="1:7" ht="17.100000000000001" customHeight="1" x14ac:dyDescent="0.3">
      <c r="A377" s="53" t="s">
        <v>184</v>
      </c>
      <c r="B377" s="20" t="s">
        <v>43</v>
      </c>
      <c r="C377" s="20" t="s">
        <v>81</v>
      </c>
      <c r="D377" s="20" t="s">
        <v>79</v>
      </c>
      <c r="E377" s="21">
        <v>155</v>
      </c>
      <c r="F377" s="28" t="s">
        <v>188</v>
      </c>
      <c r="G377" s="54" t="s">
        <v>188</v>
      </c>
    </row>
    <row r="378" spans="1:7" ht="17.100000000000001" customHeight="1" x14ac:dyDescent="0.3">
      <c r="A378" s="53" t="s">
        <v>184</v>
      </c>
      <c r="B378" s="20" t="s">
        <v>43</v>
      </c>
      <c r="C378" s="20" t="s">
        <v>81</v>
      </c>
      <c r="D378" s="20" t="s">
        <v>80</v>
      </c>
      <c r="E378" s="21">
        <v>184</v>
      </c>
      <c r="F378" s="28" t="s">
        <v>188</v>
      </c>
      <c r="G378" s="54" t="s">
        <v>188</v>
      </c>
    </row>
    <row r="379" spans="1:7" ht="17.100000000000001" customHeight="1" x14ac:dyDescent="0.3">
      <c r="A379" s="53" t="s">
        <v>184</v>
      </c>
      <c r="B379" s="20" t="s">
        <v>43</v>
      </c>
      <c r="C379" s="20" t="s">
        <v>82</v>
      </c>
      <c r="D379" s="20" t="s">
        <v>79</v>
      </c>
      <c r="E379" s="21">
        <v>14</v>
      </c>
      <c r="F379" s="28" t="s">
        <v>188</v>
      </c>
      <c r="G379" s="54" t="s">
        <v>188</v>
      </c>
    </row>
    <row r="380" spans="1:7" ht="17.100000000000001" customHeight="1" x14ac:dyDescent="0.3">
      <c r="A380" s="53" t="s">
        <v>184</v>
      </c>
      <c r="B380" s="20" t="s">
        <v>43</v>
      </c>
      <c r="C380" s="20" t="s">
        <v>82</v>
      </c>
      <c r="D380" s="20" t="s">
        <v>80</v>
      </c>
      <c r="E380" s="21">
        <v>19</v>
      </c>
      <c r="F380" s="28" t="s">
        <v>188</v>
      </c>
      <c r="G380" s="54" t="s">
        <v>188</v>
      </c>
    </row>
    <row r="381" spans="1:7" ht="17.100000000000001" customHeight="1" x14ac:dyDescent="0.3">
      <c r="A381" s="53" t="s">
        <v>184</v>
      </c>
      <c r="B381" s="20" t="s">
        <v>43</v>
      </c>
      <c r="C381" s="20" t="s">
        <v>83</v>
      </c>
      <c r="D381" s="20" t="s">
        <v>79</v>
      </c>
      <c r="E381" s="21">
        <v>19</v>
      </c>
      <c r="F381" s="28" t="s">
        <v>188</v>
      </c>
      <c r="G381" s="54" t="s">
        <v>188</v>
      </c>
    </row>
    <row r="382" spans="1:7" ht="17.100000000000001" customHeight="1" x14ac:dyDescent="0.3">
      <c r="A382" s="53" t="s">
        <v>184</v>
      </c>
      <c r="B382" s="20" t="s">
        <v>43</v>
      </c>
      <c r="C382" s="20" t="s">
        <v>83</v>
      </c>
      <c r="D382" s="20" t="s">
        <v>80</v>
      </c>
      <c r="E382" s="21">
        <v>21</v>
      </c>
      <c r="F382" s="28" t="s">
        <v>188</v>
      </c>
      <c r="G382" s="54" t="s">
        <v>188</v>
      </c>
    </row>
    <row r="383" spans="1:7" ht="17.100000000000001" customHeight="1" x14ac:dyDescent="0.3">
      <c r="A383" s="53" t="s">
        <v>184</v>
      </c>
      <c r="B383" s="20" t="s">
        <v>43</v>
      </c>
      <c r="C383" s="20" t="s">
        <v>84</v>
      </c>
      <c r="D383" s="20" t="s">
        <v>79</v>
      </c>
      <c r="E383" s="21">
        <v>38</v>
      </c>
      <c r="F383" s="28" t="s">
        <v>188</v>
      </c>
      <c r="G383" s="54" t="s">
        <v>188</v>
      </c>
    </row>
    <row r="384" spans="1:7" ht="17.100000000000001" customHeight="1" x14ac:dyDescent="0.3">
      <c r="A384" s="53" t="s">
        <v>184</v>
      </c>
      <c r="B384" s="20" t="s">
        <v>43</v>
      </c>
      <c r="C384" s="20" t="s">
        <v>84</v>
      </c>
      <c r="D384" s="20" t="s">
        <v>80</v>
      </c>
      <c r="E384" s="21">
        <v>41</v>
      </c>
      <c r="F384" s="28" t="s">
        <v>188</v>
      </c>
      <c r="G384" s="54" t="s">
        <v>188</v>
      </c>
    </row>
    <row r="385" spans="1:7" ht="17.100000000000001" customHeight="1" x14ac:dyDescent="0.3">
      <c r="A385" s="53" t="s">
        <v>184</v>
      </c>
      <c r="B385" s="20" t="s">
        <v>44</v>
      </c>
      <c r="C385" s="20" t="s">
        <v>78</v>
      </c>
      <c r="D385" s="20" t="s">
        <v>79</v>
      </c>
      <c r="E385" s="21">
        <v>114</v>
      </c>
      <c r="F385" s="28" t="s">
        <v>188</v>
      </c>
      <c r="G385" s="54" t="s">
        <v>188</v>
      </c>
    </row>
    <row r="386" spans="1:7" ht="17.100000000000001" customHeight="1" x14ac:dyDescent="0.3">
      <c r="A386" s="53" t="s">
        <v>184</v>
      </c>
      <c r="B386" s="20" t="s">
        <v>44</v>
      </c>
      <c r="C386" s="20" t="s">
        <v>78</v>
      </c>
      <c r="D386" s="20" t="s">
        <v>80</v>
      </c>
      <c r="E386" s="21">
        <v>136</v>
      </c>
      <c r="F386" s="28" t="s">
        <v>188</v>
      </c>
      <c r="G386" s="54" t="s">
        <v>188</v>
      </c>
    </row>
    <row r="387" spans="1:7" ht="17.100000000000001" customHeight="1" x14ac:dyDescent="0.3">
      <c r="A387" s="53" t="s">
        <v>184</v>
      </c>
      <c r="B387" s="20" t="s">
        <v>44</v>
      </c>
      <c r="C387" s="20" t="s">
        <v>81</v>
      </c>
      <c r="D387" s="20" t="s">
        <v>79</v>
      </c>
      <c r="E387" s="21">
        <v>510</v>
      </c>
      <c r="F387" s="28" t="s">
        <v>188</v>
      </c>
      <c r="G387" s="54" t="s">
        <v>188</v>
      </c>
    </row>
    <row r="388" spans="1:7" ht="17.100000000000001" customHeight="1" x14ac:dyDescent="0.3">
      <c r="A388" s="53" t="s">
        <v>184</v>
      </c>
      <c r="B388" s="20" t="s">
        <v>44</v>
      </c>
      <c r="C388" s="20" t="s">
        <v>81</v>
      </c>
      <c r="D388" s="20" t="s">
        <v>80</v>
      </c>
      <c r="E388" s="21">
        <v>612</v>
      </c>
      <c r="F388" s="28" t="s">
        <v>188</v>
      </c>
      <c r="G388" s="54" t="s">
        <v>188</v>
      </c>
    </row>
    <row r="389" spans="1:7" ht="17.100000000000001" customHeight="1" x14ac:dyDescent="0.3">
      <c r="A389" s="53" t="s">
        <v>184</v>
      </c>
      <c r="B389" s="20" t="s">
        <v>44</v>
      </c>
      <c r="C389" s="20" t="s">
        <v>82</v>
      </c>
      <c r="D389" s="20" t="s">
        <v>79</v>
      </c>
      <c r="E389" s="21">
        <v>56</v>
      </c>
      <c r="F389" s="28" t="s">
        <v>188</v>
      </c>
      <c r="G389" s="54" t="s">
        <v>188</v>
      </c>
    </row>
    <row r="390" spans="1:7" ht="17.100000000000001" customHeight="1" x14ac:dyDescent="0.3">
      <c r="A390" s="53" t="s">
        <v>184</v>
      </c>
      <c r="B390" s="20" t="s">
        <v>44</v>
      </c>
      <c r="C390" s="20" t="s">
        <v>82</v>
      </c>
      <c r="D390" s="20" t="s">
        <v>80</v>
      </c>
      <c r="E390" s="21">
        <v>56</v>
      </c>
      <c r="F390" s="28" t="s">
        <v>188</v>
      </c>
      <c r="G390" s="54" t="s">
        <v>188</v>
      </c>
    </row>
    <row r="391" spans="1:7" ht="17.100000000000001" customHeight="1" x14ac:dyDescent="0.3">
      <c r="A391" s="53" t="s">
        <v>184</v>
      </c>
      <c r="B391" s="20" t="s">
        <v>44</v>
      </c>
      <c r="C391" s="20" t="s">
        <v>83</v>
      </c>
      <c r="D391" s="20" t="s">
        <v>79</v>
      </c>
      <c r="E391" s="21">
        <v>56</v>
      </c>
      <c r="F391" s="28" t="s">
        <v>188</v>
      </c>
      <c r="G391" s="54" t="s">
        <v>188</v>
      </c>
    </row>
    <row r="392" spans="1:7" ht="17.100000000000001" customHeight="1" x14ac:dyDescent="0.3">
      <c r="A392" s="53" t="s">
        <v>184</v>
      </c>
      <c r="B392" s="20" t="s">
        <v>44</v>
      </c>
      <c r="C392" s="20" t="s">
        <v>83</v>
      </c>
      <c r="D392" s="20" t="s">
        <v>80</v>
      </c>
      <c r="E392" s="21">
        <v>53</v>
      </c>
      <c r="F392" s="28" t="s">
        <v>188</v>
      </c>
      <c r="G392" s="54" t="s">
        <v>188</v>
      </c>
    </row>
    <row r="393" spans="1:7" ht="17.100000000000001" customHeight="1" x14ac:dyDescent="0.3">
      <c r="A393" s="53" t="s">
        <v>184</v>
      </c>
      <c r="B393" s="20" t="s">
        <v>44</v>
      </c>
      <c r="C393" s="20" t="s">
        <v>84</v>
      </c>
      <c r="D393" s="20" t="s">
        <v>79</v>
      </c>
      <c r="E393" s="21">
        <v>161</v>
      </c>
      <c r="F393" s="28" t="s">
        <v>188</v>
      </c>
      <c r="G393" s="54" t="s">
        <v>188</v>
      </c>
    </row>
    <row r="394" spans="1:7" ht="17.100000000000001" customHeight="1" x14ac:dyDescent="0.3">
      <c r="A394" s="53" t="s">
        <v>184</v>
      </c>
      <c r="B394" s="20" t="s">
        <v>44</v>
      </c>
      <c r="C394" s="20" t="s">
        <v>84</v>
      </c>
      <c r="D394" s="20" t="s">
        <v>80</v>
      </c>
      <c r="E394" s="21">
        <v>146</v>
      </c>
      <c r="F394" s="28" t="s">
        <v>188</v>
      </c>
      <c r="G394" s="54" t="s">
        <v>188</v>
      </c>
    </row>
    <row r="395" spans="1:7" ht="17.100000000000001" customHeight="1" x14ac:dyDescent="0.3">
      <c r="A395" s="53" t="s">
        <v>184</v>
      </c>
      <c r="B395" s="20" t="s">
        <v>45</v>
      </c>
      <c r="C395" s="20" t="s">
        <v>78</v>
      </c>
      <c r="D395" s="20" t="s">
        <v>79</v>
      </c>
      <c r="E395" s="21">
        <v>171</v>
      </c>
      <c r="F395" s="28" t="s">
        <v>188</v>
      </c>
      <c r="G395" s="54" t="s">
        <v>188</v>
      </c>
    </row>
    <row r="396" spans="1:7" ht="17.100000000000001" customHeight="1" x14ac:dyDescent="0.3">
      <c r="A396" s="53" t="s">
        <v>184</v>
      </c>
      <c r="B396" s="20" t="s">
        <v>45</v>
      </c>
      <c r="C396" s="20" t="s">
        <v>78</v>
      </c>
      <c r="D396" s="20" t="s">
        <v>80</v>
      </c>
      <c r="E396" s="21">
        <v>182</v>
      </c>
      <c r="F396" s="28" t="s">
        <v>188</v>
      </c>
      <c r="G396" s="54" t="s">
        <v>188</v>
      </c>
    </row>
    <row r="397" spans="1:7" ht="17.100000000000001" customHeight="1" x14ac:dyDescent="0.3">
      <c r="A397" s="53" t="s">
        <v>184</v>
      </c>
      <c r="B397" s="20" t="s">
        <v>45</v>
      </c>
      <c r="C397" s="20" t="s">
        <v>81</v>
      </c>
      <c r="D397" s="20" t="s">
        <v>79</v>
      </c>
      <c r="E397" s="21">
        <v>329</v>
      </c>
      <c r="F397" s="28" t="s">
        <v>188</v>
      </c>
      <c r="G397" s="54" t="s">
        <v>188</v>
      </c>
    </row>
    <row r="398" spans="1:7" ht="17.100000000000001" customHeight="1" x14ac:dyDescent="0.3">
      <c r="A398" s="53" t="s">
        <v>184</v>
      </c>
      <c r="B398" s="20" t="s">
        <v>45</v>
      </c>
      <c r="C398" s="20" t="s">
        <v>81</v>
      </c>
      <c r="D398" s="20" t="s">
        <v>80</v>
      </c>
      <c r="E398" s="21">
        <v>445</v>
      </c>
      <c r="F398" s="28" t="s">
        <v>188</v>
      </c>
      <c r="G398" s="54" t="s">
        <v>188</v>
      </c>
    </row>
    <row r="399" spans="1:7" ht="17.100000000000001" customHeight="1" x14ac:dyDescent="0.3">
      <c r="A399" s="53" t="s">
        <v>184</v>
      </c>
      <c r="B399" s="20" t="s">
        <v>45</v>
      </c>
      <c r="C399" s="20" t="s">
        <v>82</v>
      </c>
      <c r="D399" s="20" t="s">
        <v>79</v>
      </c>
      <c r="E399" s="21">
        <v>39</v>
      </c>
      <c r="F399" s="28" t="s">
        <v>188</v>
      </c>
      <c r="G399" s="54" t="s">
        <v>188</v>
      </c>
    </row>
    <row r="400" spans="1:7" ht="17.100000000000001" customHeight="1" x14ac:dyDescent="0.3">
      <c r="A400" s="53" t="s">
        <v>184</v>
      </c>
      <c r="B400" s="20" t="s">
        <v>45</v>
      </c>
      <c r="C400" s="20" t="s">
        <v>82</v>
      </c>
      <c r="D400" s="20" t="s">
        <v>80</v>
      </c>
      <c r="E400" s="21">
        <v>25</v>
      </c>
      <c r="F400" s="28" t="s">
        <v>188</v>
      </c>
      <c r="G400" s="54" t="s">
        <v>188</v>
      </c>
    </row>
    <row r="401" spans="1:7" ht="17.100000000000001" customHeight="1" x14ac:dyDescent="0.3">
      <c r="A401" s="53" t="s">
        <v>184</v>
      </c>
      <c r="B401" s="20" t="s">
        <v>45</v>
      </c>
      <c r="C401" s="20" t="s">
        <v>83</v>
      </c>
      <c r="D401" s="20" t="s">
        <v>79</v>
      </c>
      <c r="E401" s="21">
        <v>23</v>
      </c>
      <c r="F401" s="28" t="s">
        <v>188</v>
      </c>
      <c r="G401" s="54" t="s">
        <v>188</v>
      </c>
    </row>
    <row r="402" spans="1:7" ht="17.100000000000001" customHeight="1" x14ac:dyDescent="0.3">
      <c r="A402" s="53" t="s">
        <v>184</v>
      </c>
      <c r="B402" s="20" t="s">
        <v>45</v>
      </c>
      <c r="C402" s="20" t="s">
        <v>83</v>
      </c>
      <c r="D402" s="20" t="s">
        <v>80</v>
      </c>
      <c r="E402" s="21">
        <v>33</v>
      </c>
      <c r="F402" s="28" t="s">
        <v>188</v>
      </c>
      <c r="G402" s="54" t="s">
        <v>188</v>
      </c>
    </row>
    <row r="403" spans="1:7" ht="17.100000000000001" customHeight="1" x14ac:dyDescent="0.3">
      <c r="A403" s="53" t="s">
        <v>184</v>
      </c>
      <c r="B403" s="20" t="s">
        <v>45</v>
      </c>
      <c r="C403" s="20" t="s">
        <v>84</v>
      </c>
      <c r="D403" s="20" t="s">
        <v>79</v>
      </c>
      <c r="E403" s="21">
        <v>73</v>
      </c>
      <c r="F403" s="28" t="s">
        <v>188</v>
      </c>
      <c r="G403" s="54" t="s">
        <v>188</v>
      </c>
    </row>
    <row r="404" spans="1:7" ht="17.100000000000001" customHeight="1" x14ac:dyDescent="0.3">
      <c r="A404" s="53" t="s">
        <v>184</v>
      </c>
      <c r="B404" s="20" t="s">
        <v>45</v>
      </c>
      <c r="C404" s="20" t="s">
        <v>84</v>
      </c>
      <c r="D404" s="20" t="s">
        <v>80</v>
      </c>
      <c r="E404" s="21">
        <v>71</v>
      </c>
      <c r="F404" s="28" t="s">
        <v>188</v>
      </c>
      <c r="G404" s="54" t="s">
        <v>188</v>
      </c>
    </row>
    <row r="405" spans="1:7" ht="17.100000000000001" customHeight="1" x14ac:dyDescent="0.3">
      <c r="A405" s="53" t="s">
        <v>184</v>
      </c>
      <c r="B405" s="20" t="s">
        <v>46</v>
      </c>
      <c r="C405" s="20" t="s">
        <v>78</v>
      </c>
      <c r="D405" s="20" t="s">
        <v>79</v>
      </c>
      <c r="E405" s="21">
        <v>244</v>
      </c>
      <c r="F405" s="28" t="s">
        <v>188</v>
      </c>
      <c r="G405" s="54" t="s">
        <v>188</v>
      </c>
    </row>
    <row r="406" spans="1:7" ht="17.100000000000001" customHeight="1" x14ac:dyDescent="0.3">
      <c r="A406" s="53" t="s">
        <v>184</v>
      </c>
      <c r="B406" s="20" t="s">
        <v>46</v>
      </c>
      <c r="C406" s="20" t="s">
        <v>78</v>
      </c>
      <c r="D406" s="20" t="s">
        <v>80</v>
      </c>
      <c r="E406" s="21">
        <v>264</v>
      </c>
      <c r="F406" s="28" t="s">
        <v>188</v>
      </c>
      <c r="G406" s="54" t="s">
        <v>188</v>
      </c>
    </row>
    <row r="407" spans="1:7" ht="17.100000000000001" customHeight="1" x14ac:dyDescent="0.3">
      <c r="A407" s="53" t="s">
        <v>184</v>
      </c>
      <c r="B407" s="20" t="s">
        <v>46</v>
      </c>
      <c r="C407" s="20" t="s">
        <v>81</v>
      </c>
      <c r="D407" s="20" t="s">
        <v>79</v>
      </c>
      <c r="E407" s="21">
        <v>993</v>
      </c>
      <c r="F407" s="28" t="s">
        <v>188</v>
      </c>
      <c r="G407" s="54" t="s">
        <v>188</v>
      </c>
    </row>
    <row r="408" spans="1:7" ht="17.100000000000001" customHeight="1" x14ac:dyDescent="0.3">
      <c r="A408" s="53" t="s">
        <v>184</v>
      </c>
      <c r="B408" s="20" t="s">
        <v>46</v>
      </c>
      <c r="C408" s="20" t="s">
        <v>81</v>
      </c>
      <c r="D408" s="20" t="s">
        <v>80</v>
      </c>
      <c r="E408" s="21">
        <v>1117</v>
      </c>
      <c r="F408" s="28" t="s">
        <v>188</v>
      </c>
      <c r="G408" s="54" t="s">
        <v>188</v>
      </c>
    </row>
    <row r="409" spans="1:7" ht="17.100000000000001" customHeight="1" x14ac:dyDescent="0.3">
      <c r="A409" s="53" t="s">
        <v>184</v>
      </c>
      <c r="B409" s="20" t="s">
        <v>46</v>
      </c>
      <c r="C409" s="20" t="s">
        <v>82</v>
      </c>
      <c r="D409" s="20" t="s">
        <v>79</v>
      </c>
      <c r="E409" s="21">
        <v>113</v>
      </c>
      <c r="F409" s="28" t="s">
        <v>188</v>
      </c>
      <c r="G409" s="54" t="s">
        <v>188</v>
      </c>
    </row>
    <row r="410" spans="1:7" ht="17.100000000000001" customHeight="1" x14ac:dyDescent="0.3">
      <c r="A410" s="53" t="s">
        <v>184</v>
      </c>
      <c r="B410" s="20" t="s">
        <v>46</v>
      </c>
      <c r="C410" s="20" t="s">
        <v>82</v>
      </c>
      <c r="D410" s="20" t="s">
        <v>80</v>
      </c>
      <c r="E410" s="21">
        <v>113</v>
      </c>
      <c r="F410" s="28" t="s">
        <v>188</v>
      </c>
      <c r="G410" s="54" t="s">
        <v>188</v>
      </c>
    </row>
    <row r="411" spans="1:7" ht="17.100000000000001" customHeight="1" x14ac:dyDescent="0.3">
      <c r="A411" s="53" t="s">
        <v>184</v>
      </c>
      <c r="B411" s="20" t="s">
        <v>46</v>
      </c>
      <c r="C411" s="20" t="s">
        <v>83</v>
      </c>
      <c r="D411" s="20" t="s">
        <v>79</v>
      </c>
      <c r="E411" s="21">
        <v>86</v>
      </c>
      <c r="F411" s="28" t="s">
        <v>188</v>
      </c>
      <c r="G411" s="54" t="s">
        <v>188</v>
      </c>
    </row>
    <row r="412" spans="1:7" ht="17.100000000000001" customHeight="1" x14ac:dyDescent="0.3">
      <c r="A412" s="53" t="s">
        <v>184</v>
      </c>
      <c r="B412" s="20" t="s">
        <v>46</v>
      </c>
      <c r="C412" s="20" t="s">
        <v>83</v>
      </c>
      <c r="D412" s="20" t="s">
        <v>80</v>
      </c>
      <c r="E412" s="21">
        <v>88</v>
      </c>
      <c r="F412" s="28" t="s">
        <v>188</v>
      </c>
      <c r="G412" s="54" t="s">
        <v>188</v>
      </c>
    </row>
    <row r="413" spans="1:7" ht="17.100000000000001" customHeight="1" x14ac:dyDescent="0.3">
      <c r="A413" s="53" t="s">
        <v>184</v>
      </c>
      <c r="B413" s="20" t="s">
        <v>46</v>
      </c>
      <c r="C413" s="20" t="s">
        <v>84</v>
      </c>
      <c r="D413" s="20" t="s">
        <v>79</v>
      </c>
      <c r="E413" s="21">
        <v>237</v>
      </c>
      <c r="F413" s="28" t="s">
        <v>188</v>
      </c>
      <c r="G413" s="54" t="s">
        <v>188</v>
      </c>
    </row>
    <row r="414" spans="1:7" ht="17.100000000000001" customHeight="1" x14ac:dyDescent="0.3">
      <c r="A414" s="53" t="s">
        <v>184</v>
      </c>
      <c r="B414" s="20" t="s">
        <v>46</v>
      </c>
      <c r="C414" s="20" t="s">
        <v>84</v>
      </c>
      <c r="D414" s="20" t="s">
        <v>80</v>
      </c>
      <c r="E414" s="21">
        <v>302</v>
      </c>
      <c r="F414" s="28" t="s">
        <v>188</v>
      </c>
      <c r="G414" s="54" t="s">
        <v>188</v>
      </c>
    </row>
    <row r="415" spans="1:7" ht="17.100000000000001" customHeight="1" x14ac:dyDescent="0.3">
      <c r="A415" s="53" t="s">
        <v>184</v>
      </c>
      <c r="B415" s="20" t="s">
        <v>47</v>
      </c>
      <c r="C415" s="20" t="s">
        <v>78</v>
      </c>
      <c r="D415" s="20" t="s">
        <v>79</v>
      </c>
      <c r="E415" s="21">
        <v>49</v>
      </c>
      <c r="F415" s="28" t="s">
        <v>188</v>
      </c>
      <c r="G415" s="54" t="s">
        <v>188</v>
      </c>
    </row>
    <row r="416" spans="1:7" ht="17.100000000000001" customHeight="1" x14ac:dyDescent="0.3">
      <c r="A416" s="53" t="s">
        <v>184</v>
      </c>
      <c r="B416" s="20" t="s">
        <v>47</v>
      </c>
      <c r="C416" s="20" t="s">
        <v>78</v>
      </c>
      <c r="D416" s="20" t="s">
        <v>80</v>
      </c>
      <c r="E416" s="21">
        <v>61</v>
      </c>
      <c r="F416" s="28" t="s">
        <v>188</v>
      </c>
      <c r="G416" s="54" t="s">
        <v>188</v>
      </c>
    </row>
    <row r="417" spans="1:7" ht="17.100000000000001" customHeight="1" x14ac:dyDescent="0.3">
      <c r="A417" s="53" t="s">
        <v>184</v>
      </c>
      <c r="B417" s="20" t="s">
        <v>47</v>
      </c>
      <c r="C417" s="20" t="s">
        <v>81</v>
      </c>
      <c r="D417" s="20" t="s">
        <v>79</v>
      </c>
      <c r="E417" s="21">
        <v>139</v>
      </c>
      <c r="F417" s="28" t="s">
        <v>188</v>
      </c>
      <c r="G417" s="54" t="s">
        <v>188</v>
      </c>
    </row>
    <row r="418" spans="1:7" ht="17.100000000000001" customHeight="1" x14ac:dyDescent="0.3">
      <c r="A418" s="53" t="s">
        <v>184</v>
      </c>
      <c r="B418" s="20" t="s">
        <v>47</v>
      </c>
      <c r="C418" s="20" t="s">
        <v>81</v>
      </c>
      <c r="D418" s="20" t="s">
        <v>80</v>
      </c>
      <c r="E418" s="21">
        <v>181</v>
      </c>
      <c r="F418" s="28" t="s">
        <v>188</v>
      </c>
      <c r="G418" s="54" t="s">
        <v>188</v>
      </c>
    </row>
    <row r="419" spans="1:7" ht="17.100000000000001" customHeight="1" x14ac:dyDescent="0.3">
      <c r="A419" s="53" t="s">
        <v>184</v>
      </c>
      <c r="B419" s="20" t="s">
        <v>47</v>
      </c>
      <c r="C419" s="20" t="s">
        <v>82</v>
      </c>
      <c r="D419" s="20" t="s">
        <v>79</v>
      </c>
      <c r="E419" s="21">
        <v>11</v>
      </c>
      <c r="F419" s="28" t="s">
        <v>188</v>
      </c>
      <c r="G419" s="54" t="s">
        <v>188</v>
      </c>
    </row>
    <row r="420" spans="1:7" ht="17.100000000000001" customHeight="1" x14ac:dyDescent="0.3">
      <c r="A420" s="53" t="s">
        <v>184</v>
      </c>
      <c r="B420" s="20" t="s">
        <v>47</v>
      </c>
      <c r="C420" s="20" t="s">
        <v>82</v>
      </c>
      <c r="D420" s="20" t="s">
        <v>80</v>
      </c>
      <c r="E420" s="21">
        <v>11</v>
      </c>
      <c r="F420" s="28" t="s">
        <v>188</v>
      </c>
      <c r="G420" s="54" t="s">
        <v>188</v>
      </c>
    </row>
    <row r="421" spans="1:7" ht="17.100000000000001" customHeight="1" x14ac:dyDescent="0.3">
      <c r="A421" s="53" t="s">
        <v>184</v>
      </c>
      <c r="B421" s="20" t="s">
        <v>47</v>
      </c>
      <c r="C421" s="20" t="s">
        <v>83</v>
      </c>
      <c r="D421" s="20" t="s">
        <v>79</v>
      </c>
      <c r="E421" s="21">
        <v>14</v>
      </c>
      <c r="F421" s="28" t="s">
        <v>188</v>
      </c>
      <c r="G421" s="54" t="s">
        <v>188</v>
      </c>
    </row>
    <row r="422" spans="1:7" ht="17.100000000000001" customHeight="1" x14ac:dyDescent="0.3">
      <c r="A422" s="53" t="s">
        <v>184</v>
      </c>
      <c r="B422" s="20" t="s">
        <v>47</v>
      </c>
      <c r="C422" s="20" t="s">
        <v>83</v>
      </c>
      <c r="D422" s="20" t="s">
        <v>80</v>
      </c>
      <c r="E422" s="21">
        <v>17</v>
      </c>
      <c r="F422" s="28" t="s">
        <v>188</v>
      </c>
      <c r="G422" s="54" t="s">
        <v>188</v>
      </c>
    </row>
    <row r="423" spans="1:7" ht="17.100000000000001" customHeight="1" x14ac:dyDescent="0.3">
      <c r="A423" s="53" t="s">
        <v>184</v>
      </c>
      <c r="B423" s="20" t="s">
        <v>47</v>
      </c>
      <c r="C423" s="20" t="s">
        <v>84</v>
      </c>
      <c r="D423" s="20" t="s">
        <v>79</v>
      </c>
      <c r="E423" s="21">
        <v>18</v>
      </c>
      <c r="F423" s="28" t="s">
        <v>188</v>
      </c>
      <c r="G423" s="54" t="s">
        <v>188</v>
      </c>
    </row>
    <row r="424" spans="1:7" ht="17.100000000000001" customHeight="1" x14ac:dyDescent="0.3">
      <c r="A424" s="53" t="s">
        <v>184</v>
      </c>
      <c r="B424" s="20" t="s">
        <v>47</v>
      </c>
      <c r="C424" s="20" t="s">
        <v>84</v>
      </c>
      <c r="D424" s="20" t="s">
        <v>80</v>
      </c>
      <c r="E424" s="21">
        <v>21</v>
      </c>
      <c r="F424" s="28" t="s">
        <v>188</v>
      </c>
      <c r="G424" s="54" t="s">
        <v>188</v>
      </c>
    </row>
    <row r="425" spans="1:7" ht="17.100000000000001" customHeight="1" x14ac:dyDescent="0.3">
      <c r="A425" s="53" t="s">
        <v>184</v>
      </c>
      <c r="B425" s="20" t="s">
        <v>48</v>
      </c>
      <c r="C425" s="20" t="s">
        <v>78</v>
      </c>
      <c r="D425" s="20" t="s">
        <v>79</v>
      </c>
      <c r="E425" s="21">
        <v>53</v>
      </c>
      <c r="F425" s="28" t="s">
        <v>188</v>
      </c>
      <c r="G425" s="54" t="s">
        <v>188</v>
      </c>
    </row>
    <row r="426" spans="1:7" ht="17.100000000000001" customHeight="1" x14ac:dyDescent="0.3">
      <c r="A426" s="53" t="s">
        <v>184</v>
      </c>
      <c r="B426" s="20" t="s">
        <v>48</v>
      </c>
      <c r="C426" s="20" t="s">
        <v>78</v>
      </c>
      <c r="D426" s="20" t="s">
        <v>80</v>
      </c>
      <c r="E426" s="21">
        <v>51</v>
      </c>
      <c r="F426" s="28" t="s">
        <v>188</v>
      </c>
      <c r="G426" s="54" t="s">
        <v>188</v>
      </c>
    </row>
    <row r="427" spans="1:7" ht="17.100000000000001" customHeight="1" x14ac:dyDescent="0.3">
      <c r="A427" s="53" t="s">
        <v>184</v>
      </c>
      <c r="B427" s="20" t="s">
        <v>48</v>
      </c>
      <c r="C427" s="20" t="s">
        <v>81</v>
      </c>
      <c r="D427" s="20" t="s">
        <v>79</v>
      </c>
      <c r="E427" s="21">
        <v>74</v>
      </c>
      <c r="F427" s="28" t="s">
        <v>188</v>
      </c>
      <c r="G427" s="54" t="s">
        <v>188</v>
      </c>
    </row>
    <row r="428" spans="1:7" ht="17.100000000000001" customHeight="1" x14ac:dyDescent="0.3">
      <c r="A428" s="53" t="s">
        <v>184</v>
      </c>
      <c r="B428" s="20" t="s">
        <v>48</v>
      </c>
      <c r="C428" s="20" t="s">
        <v>81</v>
      </c>
      <c r="D428" s="20" t="s">
        <v>80</v>
      </c>
      <c r="E428" s="21">
        <v>66</v>
      </c>
      <c r="F428" s="28" t="s">
        <v>188</v>
      </c>
      <c r="G428" s="54" t="s">
        <v>188</v>
      </c>
    </row>
    <row r="429" spans="1:7" ht="17.100000000000001" customHeight="1" x14ac:dyDescent="0.3">
      <c r="A429" s="53" t="s">
        <v>184</v>
      </c>
      <c r="B429" s="20" t="s">
        <v>48</v>
      </c>
      <c r="C429" s="20" t="s">
        <v>82</v>
      </c>
      <c r="D429" s="20" t="s">
        <v>79</v>
      </c>
      <c r="E429" s="21" t="s">
        <v>188</v>
      </c>
      <c r="F429" s="29">
        <v>1</v>
      </c>
      <c r="G429" s="54" t="s">
        <v>186</v>
      </c>
    </row>
    <row r="430" spans="1:7" ht="17.100000000000001" customHeight="1" x14ac:dyDescent="0.3">
      <c r="A430" s="53" t="s">
        <v>184</v>
      </c>
      <c r="B430" s="20" t="s">
        <v>48</v>
      </c>
      <c r="C430" s="20" t="s">
        <v>82</v>
      </c>
      <c r="D430" s="20" t="s">
        <v>80</v>
      </c>
      <c r="E430" s="21" t="s">
        <v>188</v>
      </c>
      <c r="F430" s="29">
        <v>1</v>
      </c>
      <c r="G430" s="54" t="s">
        <v>186</v>
      </c>
    </row>
    <row r="431" spans="1:7" ht="17.100000000000001" customHeight="1" x14ac:dyDescent="0.3">
      <c r="A431" s="53" t="s">
        <v>184</v>
      </c>
      <c r="B431" s="20" t="s">
        <v>48</v>
      </c>
      <c r="C431" s="20" t="s">
        <v>83</v>
      </c>
      <c r="D431" s="20" t="s">
        <v>79</v>
      </c>
      <c r="E431" s="21">
        <v>14</v>
      </c>
      <c r="F431" s="28" t="s">
        <v>188</v>
      </c>
      <c r="G431" s="54" t="s">
        <v>188</v>
      </c>
    </row>
    <row r="432" spans="1:7" ht="17.100000000000001" customHeight="1" x14ac:dyDescent="0.3">
      <c r="A432" s="53" t="s">
        <v>184</v>
      </c>
      <c r="B432" s="20" t="s">
        <v>48</v>
      </c>
      <c r="C432" s="20" t="s">
        <v>83</v>
      </c>
      <c r="D432" s="20" t="s">
        <v>80</v>
      </c>
      <c r="E432" s="21" t="s">
        <v>188</v>
      </c>
      <c r="F432" s="29">
        <v>1</v>
      </c>
      <c r="G432" s="54" t="s">
        <v>186</v>
      </c>
    </row>
    <row r="433" spans="1:7" ht="17.100000000000001" customHeight="1" x14ac:dyDescent="0.3">
      <c r="A433" s="53" t="s">
        <v>184</v>
      </c>
      <c r="B433" s="20" t="s">
        <v>48</v>
      </c>
      <c r="C433" s="20" t="s">
        <v>84</v>
      </c>
      <c r="D433" s="20" t="s">
        <v>79</v>
      </c>
      <c r="E433" s="21">
        <v>15</v>
      </c>
      <c r="F433" s="28" t="s">
        <v>188</v>
      </c>
      <c r="G433" s="54" t="s">
        <v>188</v>
      </c>
    </row>
    <row r="434" spans="1:7" ht="17.100000000000001" customHeight="1" x14ac:dyDescent="0.3">
      <c r="A434" s="53" t="s">
        <v>184</v>
      </c>
      <c r="B434" s="20" t="s">
        <v>48</v>
      </c>
      <c r="C434" s="20" t="s">
        <v>84</v>
      </c>
      <c r="D434" s="20" t="s">
        <v>80</v>
      </c>
      <c r="E434" s="21">
        <v>12</v>
      </c>
      <c r="F434" s="28" t="s">
        <v>188</v>
      </c>
      <c r="G434" s="54" t="s">
        <v>188</v>
      </c>
    </row>
    <row r="435" spans="1:7" ht="17.100000000000001" customHeight="1" x14ac:dyDescent="0.3">
      <c r="A435" s="53" t="s">
        <v>184</v>
      </c>
      <c r="B435" s="20" t="s">
        <v>49</v>
      </c>
      <c r="C435" s="20" t="s">
        <v>81</v>
      </c>
      <c r="D435" s="20" t="s">
        <v>79</v>
      </c>
      <c r="E435" s="21" t="s">
        <v>188</v>
      </c>
      <c r="F435" s="29">
        <v>1</v>
      </c>
      <c r="G435" s="54" t="s">
        <v>186</v>
      </c>
    </row>
    <row r="436" spans="1:7" ht="17.100000000000001" customHeight="1" x14ac:dyDescent="0.3">
      <c r="A436" s="53" t="s">
        <v>184</v>
      </c>
      <c r="B436" s="20" t="s">
        <v>49</v>
      </c>
      <c r="C436" s="20" t="s">
        <v>81</v>
      </c>
      <c r="D436" s="20" t="s">
        <v>80</v>
      </c>
      <c r="E436" s="21" t="s">
        <v>188</v>
      </c>
      <c r="F436" s="29">
        <v>1</v>
      </c>
      <c r="G436" s="54" t="s">
        <v>186</v>
      </c>
    </row>
    <row r="437" spans="1:7" ht="17.100000000000001" customHeight="1" x14ac:dyDescent="0.3">
      <c r="A437" s="53" t="s">
        <v>184</v>
      </c>
      <c r="B437" s="20" t="s">
        <v>49</v>
      </c>
      <c r="C437" s="20" t="s">
        <v>83</v>
      </c>
      <c r="D437" s="20" t="s">
        <v>79</v>
      </c>
      <c r="E437" s="21" t="s">
        <v>188</v>
      </c>
      <c r="F437" s="29">
        <v>1</v>
      </c>
      <c r="G437" s="54" t="s">
        <v>186</v>
      </c>
    </row>
    <row r="438" spans="1:7" ht="17.100000000000001" customHeight="1" x14ac:dyDescent="0.3">
      <c r="A438" s="53" t="s">
        <v>184</v>
      </c>
      <c r="B438" s="20" t="s">
        <v>49</v>
      </c>
      <c r="C438" s="20" t="s">
        <v>84</v>
      </c>
      <c r="D438" s="20" t="s">
        <v>80</v>
      </c>
      <c r="E438" s="21" t="s">
        <v>188</v>
      </c>
      <c r="F438" s="29">
        <v>1</v>
      </c>
      <c r="G438" s="54" t="s">
        <v>186</v>
      </c>
    </row>
    <row r="439" spans="1:7" ht="17.100000000000001" customHeight="1" x14ac:dyDescent="0.3">
      <c r="A439" s="53" t="s">
        <v>184</v>
      </c>
      <c r="B439" s="20" t="s">
        <v>50</v>
      </c>
      <c r="C439" s="20" t="s">
        <v>78</v>
      </c>
      <c r="D439" s="20" t="s">
        <v>79</v>
      </c>
      <c r="E439" s="21" t="s">
        <v>188</v>
      </c>
      <c r="F439" s="29">
        <v>1</v>
      </c>
      <c r="G439" s="54" t="s">
        <v>186</v>
      </c>
    </row>
    <row r="440" spans="1:7" ht="17.100000000000001" customHeight="1" x14ac:dyDescent="0.3">
      <c r="A440" s="53" t="s">
        <v>184</v>
      </c>
      <c r="B440" s="20" t="s">
        <v>50</v>
      </c>
      <c r="C440" s="20" t="s">
        <v>78</v>
      </c>
      <c r="D440" s="20" t="s">
        <v>80</v>
      </c>
      <c r="E440" s="21" t="s">
        <v>188</v>
      </c>
      <c r="F440" s="29">
        <v>1</v>
      </c>
      <c r="G440" s="54" t="s">
        <v>186</v>
      </c>
    </row>
    <row r="441" spans="1:7" ht="17.100000000000001" customHeight="1" x14ac:dyDescent="0.3">
      <c r="A441" s="53" t="s">
        <v>184</v>
      </c>
      <c r="B441" s="20" t="s">
        <v>50</v>
      </c>
      <c r="C441" s="20" t="s">
        <v>81</v>
      </c>
      <c r="D441" s="20" t="s">
        <v>79</v>
      </c>
      <c r="E441" s="21">
        <v>22</v>
      </c>
      <c r="F441" s="28" t="s">
        <v>188</v>
      </c>
      <c r="G441" s="54" t="s">
        <v>188</v>
      </c>
    </row>
    <row r="442" spans="1:7" ht="17.100000000000001" customHeight="1" x14ac:dyDescent="0.3">
      <c r="A442" s="53" t="s">
        <v>184</v>
      </c>
      <c r="B442" s="20" t="s">
        <v>50</v>
      </c>
      <c r="C442" s="20" t="s">
        <v>81</v>
      </c>
      <c r="D442" s="20" t="s">
        <v>80</v>
      </c>
      <c r="E442" s="21">
        <v>27</v>
      </c>
      <c r="F442" s="28" t="s">
        <v>188</v>
      </c>
      <c r="G442" s="54" t="s">
        <v>188</v>
      </c>
    </row>
    <row r="443" spans="1:7" ht="17.100000000000001" customHeight="1" x14ac:dyDescent="0.3">
      <c r="A443" s="53" t="s">
        <v>184</v>
      </c>
      <c r="B443" s="20" t="s">
        <v>50</v>
      </c>
      <c r="C443" s="20" t="s">
        <v>82</v>
      </c>
      <c r="D443" s="20" t="s">
        <v>79</v>
      </c>
      <c r="E443" s="21" t="s">
        <v>188</v>
      </c>
      <c r="F443" s="29">
        <v>1</v>
      </c>
      <c r="G443" s="54" t="s">
        <v>186</v>
      </c>
    </row>
    <row r="444" spans="1:7" ht="17.100000000000001" customHeight="1" x14ac:dyDescent="0.3">
      <c r="A444" s="53" t="s">
        <v>184</v>
      </c>
      <c r="B444" s="20" t="s">
        <v>50</v>
      </c>
      <c r="C444" s="20" t="s">
        <v>82</v>
      </c>
      <c r="D444" s="20" t="s">
        <v>80</v>
      </c>
      <c r="E444" s="21" t="s">
        <v>188</v>
      </c>
      <c r="F444" s="29">
        <v>1</v>
      </c>
      <c r="G444" s="54" t="s">
        <v>186</v>
      </c>
    </row>
    <row r="445" spans="1:7" ht="17.100000000000001" customHeight="1" x14ac:dyDescent="0.3">
      <c r="A445" s="53" t="s">
        <v>184</v>
      </c>
      <c r="B445" s="20" t="s">
        <v>50</v>
      </c>
      <c r="C445" s="20" t="s">
        <v>83</v>
      </c>
      <c r="D445" s="20" t="s">
        <v>79</v>
      </c>
      <c r="E445" s="21" t="s">
        <v>188</v>
      </c>
      <c r="F445" s="29">
        <v>1</v>
      </c>
      <c r="G445" s="54" t="s">
        <v>186</v>
      </c>
    </row>
    <row r="446" spans="1:7" ht="17.100000000000001" customHeight="1" x14ac:dyDescent="0.3">
      <c r="A446" s="53" t="s">
        <v>184</v>
      </c>
      <c r="B446" s="20" t="s">
        <v>50</v>
      </c>
      <c r="C446" s="20" t="s">
        <v>83</v>
      </c>
      <c r="D446" s="20" t="s">
        <v>80</v>
      </c>
      <c r="E446" s="21" t="s">
        <v>188</v>
      </c>
      <c r="F446" s="29">
        <v>1</v>
      </c>
      <c r="G446" s="54" t="s">
        <v>186</v>
      </c>
    </row>
    <row r="447" spans="1:7" ht="17.100000000000001" customHeight="1" x14ac:dyDescent="0.3">
      <c r="A447" s="53" t="s">
        <v>184</v>
      </c>
      <c r="B447" s="20" t="s">
        <v>50</v>
      </c>
      <c r="C447" s="20" t="s">
        <v>84</v>
      </c>
      <c r="D447" s="20" t="s">
        <v>79</v>
      </c>
      <c r="E447" s="21" t="s">
        <v>188</v>
      </c>
      <c r="F447" s="29">
        <v>1</v>
      </c>
      <c r="G447" s="54" t="s">
        <v>186</v>
      </c>
    </row>
    <row r="448" spans="1:7" ht="17.100000000000001" customHeight="1" x14ac:dyDescent="0.3">
      <c r="A448" s="53" t="s">
        <v>184</v>
      </c>
      <c r="B448" s="20" t="s">
        <v>50</v>
      </c>
      <c r="C448" s="20" t="s">
        <v>84</v>
      </c>
      <c r="D448" s="20" t="s">
        <v>80</v>
      </c>
      <c r="E448" s="21" t="s">
        <v>188</v>
      </c>
      <c r="F448" s="29">
        <v>1</v>
      </c>
      <c r="G448" s="54" t="s">
        <v>186</v>
      </c>
    </row>
    <row r="449" spans="1:7" ht="17.100000000000001" customHeight="1" x14ac:dyDescent="0.3">
      <c r="A449" s="53" t="s">
        <v>184</v>
      </c>
      <c r="B449" s="20" t="s">
        <v>51</v>
      </c>
      <c r="C449" s="20" t="s">
        <v>78</v>
      </c>
      <c r="D449" s="20" t="s">
        <v>79</v>
      </c>
      <c r="E449" s="21">
        <v>105</v>
      </c>
      <c r="F449" s="28" t="s">
        <v>188</v>
      </c>
      <c r="G449" s="54" t="s">
        <v>188</v>
      </c>
    </row>
    <row r="450" spans="1:7" ht="17.100000000000001" customHeight="1" x14ac:dyDescent="0.3">
      <c r="A450" s="53" t="s">
        <v>184</v>
      </c>
      <c r="B450" s="20" t="s">
        <v>51</v>
      </c>
      <c r="C450" s="20" t="s">
        <v>78</v>
      </c>
      <c r="D450" s="20" t="s">
        <v>80</v>
      </c>
      <c r="E450" s="21">
        <v>111</v>
      </c>
      <c r="F450" s="28" t="s">
        <v>188</v>
      </c>
      <c r="G450" s="54" t="s">
        <v>188</v>
      </c>
    </row>
    <row r="451" spans="1:7" ht="17.100000000000001" customHeight="1" x14ac:dyDescent="0.3">
      <c r="A451" s="53" t="s">
        <v>184</v>
      </c>
      <c r="B451" s="20" t="s">
        <v>51</v>
      </c>
      <c r="C451" s="20" t="s">
        <v>81</v>
      </c>
      <c r="D451" s="20" t="s">
        <v>79</v>
      </c>
      <c r="E451" s="21">
        <v>229</v>
      </c>
      <c r="F451" s="28" t="s">
        <v>188</v>
      </c>
      <c r="G451" s="54" t="s">
        <v>188</v>
      </c>
    </row>
    <row r="452" spans="1:7" ht="17.100000000000001" customHeight="1" x14ac:dyDescent="0.3">
      <c r="A452" s="53" t="s">
        <v>184</v>
      </c>
      <c r="B452" s="20" t="s">
        <v>51</v>
      </c>
      <c r="C452" s="20" t="s">
        <v>81</v>
      </c>
      <c r="D452" s="20" t="s">
        <v>80</v>
      </c>
      <c r="E452" s="21">
        <v>245</v>
      </c>
      <c r="F452" s="28" t="s">
        <v>188</v>
      </c>
      <c r="G452" s="54" t="s">
        <v>188</v>
      </c>
    </row>
    <row r="453" spans="1:7" ht="17.100000000000001" customHeight="1" x14ac:dyDescent="0.3">
      <c r="A453" s="53" t="s">
        <v>184</v>
      </c>
      <c r="B453" s="20" t="s">
        <v>51</v>
      </c>
      <c r="C453" s="20" t="s">
        <v>82</v>
      </c>
      <c r="D453" s="20" t="s">
        <v>79</v>
      </c>
      <c r="E453" s="21">
        <v>24</v>
      </c>
      <c r="F453" s="28" t="s">
        <v>188</v>
      </c>
      <c r="G453" s="54" t="s">
        <v>188</v>
      </c>
    </row>
    <row r="454" spans="1:7" ht="17.100000000000001" customHeight="1" x14ac:dyDescent="0.3">
      <c r="A454" s="53" t="s">
        <v>184</v>
      </c>
      <c r="B454" s="20" t="s">
        <v>51</v>
      </c>
      <c r="C454" s="20" t="s">
        <v>82</v>
      </c>
      <c r="D454" s="20" t="s">
        <v>80</v>
      </c>
      <c r="E454" s="21">
        <v>29</v>
      </c>
      <c r="F454" s="28" t="s">
        <v>188</v>
      </c>
      <c r="G454" s="54" t="s">
        <v>188</v>
      </c>
    </row>
    <row r="455" spans="1:7" ht="17.100000000000001" customHeight="1" x14ac:dyDescent="0.3">
      <c r="A455" s="53" t="s">
        <v>184</v>
      </c>
      <c r="B455" s="20" t="s">
        <v>51</v>
      </c>
      <c r="C455" s="20" t="s">
        <v>83</v>
      </c>
      <c r="D455" s="20" t="s">
        <v>79</v>
      </c>
      <c r="E455" s="21">
        <v>37</v>
      </c>
      <c r="F455" s="28" t="s">
        <v>188</v>
      </c>
      <c r="G455" s="54" t="s">
        <v>188</v>
      </c>
    </row>
    <row r="456" spans="1:7" ht="17.100000000000001" customHeight="1" x14ac:dyDescent="0.3">
      <c r="A456" s="53" t="s">
        <v>184</v>
      </c>
      <c r="B456" s="20" t="s">
        <v>51</v>
      </c>
      <c r="C456" s="20" t="s">
        <v>83</v>
      </c>
      <c r="D456" s="20" t="s">
        <v>80</v>
      </c>
      <c r="E456" s="21">
        <v>29</v>
      </c>
      <c r="F456" s="28" t="s">
        <v>188</v>
      </c>
      <c r="G456" s="54" t="s">
        <v>188</v>
      </c>
    </row>
    <row r="457" spans="1:7" ht="17.100000000000001" customHeight="1" x14ac:dyDescent="0.3">
      <c r="A457" s="53" t="s">
        <v>184</v>
      </c>
      <c r="B457" s="20" t="s">
        <v>51</v>
      </c>
      <c r="C457" s="20" t="s">
        <v>84</v>
      </c>
      <c r="D457" s="20" t="s">
        <v>79</v>
      </c>
      <c r="E457" s="21">
        <v>47</v>
      </c>
      <c r="F457" s="28" t="s">
        <v>188</v>
      </c>
      <c r="G457" s="54" t="s">
        <v>188</v>
      </c>
    </row>
    <row r="458" spans="1:7" ht="17.100000000000001" customHeight="1" x14ac:dyDescent="0.3">
      <c r="A458" s="53" t="s">
        <v>184</v>
      </c>
      <c r="B458" s="20" t="s">
        <v>51</v>
      </c>
      <c r="C458" s="20" t="s">
        <v>84</v>
      </c>
      <c r="D458" s="20" t="s">
        <v>80</v>
      </c>
      <c r="E458" s="21">
        <v>50</v>
      </c>
      <c r="F458" s="28" t="s">
        <v>188</v>
      </c>
      <c r="G458" s="54" t="s">
        <v>188</v>
      </c>
    </row>
    <row r="459" spans="1:7" ht="17.100000000000001" customHeight="1" x14ac:dyDescent="0.3">
      <c r="A459" s="53" t="s">
        <v>184</v>
      </c>
      <c r="B459" s="20" t="s">
        <v>52</v>
      </c>
      <c r="C459" s="20" t="s">
        <v>78</v>
      </c>
      <c r="D459" s="20" t="s">
        <v>79</v>
      </c>
      <c r="E459" s="21">
        <v>93</v>
      </c>
      <c r="F459" s="28" t="s">
        <v>188</v>
      </c>
      <c r="G459" s="54" t="s">
        <v>188</v>
      </c>
    </row>
    <row r="460" spans="1:7" ht="17.100000000000001" customHeight="1" x14ac:dyDescent="0.3">
      <c r="A460" s="53" t="s">
        <v>184</v>
      </c>
      <c r="B460" s="20" t="s">
        <v>52</v>
      </c>
      <c r="C460" s="20" t="s">
        <v>78</v>
      </c>
      <c r="D460" s="20" t="s">
        <v>80</v>
      </c>
      <c r="E460" s="21">
        <v>105</v>
      </c>
      <c r="F460" s="28" t="s">
        <v>188</v>
      </c>
      <c r="G460" s="54" t="s">
        <v>188</v>
      </c>
    </row>
    <row r="461" spans="1:7" ht="17.100000000000001" customHeight="1" x14ac:dyDescent="0.3">
      <c r="A461" s="53" t="s">
        <v>184</v>
      </c>
      <c r="B461" s="20" t="s">
        <v>52</v>
      </c>
      <c r="C461" s="20" t="s">
        <v>81</v>
      </c>
      <c r="D461" s="20" t="s">
        <v>79</v>
      </c>
      <c r="E461" s="21">
        <v>290</v>
      </c>
      <c r="F461" s="28" t="s">
        <v>188</v>
      </c>
      <c r="G461" s="54" t="s">
        <v>188</v>
      </c>
    </row>
    <row r="462" spans="1:7" ht="17.100000000000001" customHeight="1" x14ac:dyDescent="0.3">
      <c r="A462" s="53" t="s">
        <v>184</v>
      </c>
      <c r="B462" s="20" t="s">
        <v>52</v>
      </c>
      <c r="C462" s="20" t="s">
        <v>81</v>
      </c>
      <c r="D462" s="20" t="s">
        <v>80</v>
      </c>
      <c r="E462" s="21">
        <v>315</v>
      </c>
      <c r="F462" s="28" t="s">
        <v>188</v>
      </c>
      <c r="G462" s="54" t="s">
        <v>188</v>
      </c>
    </row>
    <row r="463" spans="1:7" ht="17.100000000000001" customHeight="1" x14ac:dyDescent="0.3">
      <c r="A463" s="53" t="s">
        <v>184</v>
      </c>
      <c r="B463" s="20" t="s">
        <v>52</v>
      </c>
      <c r="C463" s="20" t="s">
        <v>82</v>
      </c>
      <c r="D463" s="20" t="s">
        <v>79</v>
      </c>
      <c r="E463" s="21">
        <v>45</v>
      </c>
      <c r="F463" s="28" t="s">
        <v>188</v>
      </c>
      <c r="G463" s="54" t="s">
        <v>188</v>
      </c>
    </row>
    <row r="464" spans="1:7" ht="17.100000000000001" customHeight="1" x14ac:dyDescent="0.3">
      <c r="A464" s="53" t="s">
        <v>184</v>
      </c>
      <c r="B464" s="20" t="s">
        <v>52</v>
      </c>
      <c r="C464" s="20" t="s">
        <v>82</v>
      </c>
      <c r="D464" s="20" t="s">
        <v>80</v>
      </c>
      <c r="E464" s="21">
        <v>32</v>
      </c>
      <c r="F464" s="28" t="s">
        <v>188</v>
      </c>
      <c r="G464" s="54" t="s">
        <v>188</v>
      </c>
    </row>
    <row r="465" spans="1:7" ht="17.100000000000001" customHeight="1" x14ac:dyDescent="0.3">
      <c r="A465" s="53" t="s">
        <v>184</v>
      </c>
      <c r="B465" s="20" t="s">
        <v>52</v>
      </c>
      <c r="C465" s="20" t="s">
        <v>83</v>
      </c>
      <c r="D465" s="20" t="s">
        <v>79</v>
      </c>
      <c r="E465" s="21">
        <v>20</v>
      </c>
      <c r="F465" s="28" t="s">
        <v>188</v>
      </c>
      <c r="G465" s="54" t="s">
        <v>188</v>
      </c>
    </row>
    <row r="466" spans="1:7" ht="17.100000000000001" customHeight="1" x14ac:dyDescent="0.3">
      <c r="A466" s="53" t="s">
        <v>184</v>
      </c>
      <c r="B466" s="20" t="s">
        <v>52</v>
      </c>
      <c r="C466" s="20" t="s">
        <v>83</v>
      </c>
      <c r="D466" s="20" t="s">
        <v>80</v>
      </c>
      <c r="E466" s="21">
        <v>26</v>
      </c>
      <c r="F466" s="28" t="s">
        <v>188</v>
      </c>
      <c r="G466" s="54" t="s">
        <v>188</v>
      </c>
    </row>
    <row r="467" spans="1:7" ht="17.100000000000001" customHeight="1" x14ac:dyDescent="0.3">
      <c r="A467" s="53" t="s">
        <v>184</v>
      </c>
      <c r="B467" s="20" t="s">
        <v>52</v>
      </c>
      <c r="C467" s="20" t="s">
        <v>84</v>
      </c>
      <c r="D467" s="20" t="s">
        <v>79</v>
      </c>
      <c r="E467" s="21">
        <v>40</v>
      </c>
      <c r="F467" s="28" t="s">
        <v>188</v>
      </c>
      <c r="G467" s="54" t="s">
        <v>188</v>
      </c>
    </row>
    <row r="468" spans="1:7" ht="17.100000000000001" customHeight="1" x14ac:dyDescent="0.3">
      <c r="A468" s="53" t="s">
        <v>184</v>
      </c>
      <c r="B468" s="20" t="s">
        <v>52</v>
      </c>
      <c r="C468" s="20" t="s">
        <v>84</v>
      </c>
      <c r="D468" s="20" t="s">
        <v>80</v>
      </c>
      <c r="E468" s="21">
        <v>69</v>
      </c>
      <c r="F468" s="28" t="s">
        <v>188</v>
      </c>
      <c r="G468" s="54" t="s">
        <v>188</v>
      </c>
    </row>
    <row r="469" spans="1:7" ht="17.100000000000001" customHeight="1" x14ac:dyDescent="0.3">
      <c r="A469" s="53" t="s">
        <v>184</v>
      </c>
      <c r="B469" s="20" t="s">
        <v>53</v>
      </c>
      <c r="C469" s="20" t="s">
        <v>78</v>
      </c>
      <c r="D469" s="20" t="s">
        <v>79</v>
      </c>
      <c r="E469" s="21">
        <v>113</v>
      </c>
      <c r="F469" s="28" t="s">
        <v>188</v>
      </c>
      <c r="G469" s="54" t="s">
        <v>188</v>
      </c>
    </row>
    <row r="470" spans="1:7" ht="17.100000000000001" customHeight="1" x14ac:dyDescent="0.3">
      <c r="A470" s="53" t="s">
        <v>184</v>
      </c>
      <c r="B470" s="20" t="s">
        <v>53</v>
      </c>
      <c r="C470" s="20" t="s">
        <v>78</v>
      </c>
      <c r="D470" s="20" t="s">
        <v>80</v>
      </c>
      <c r="E470" s="21">
        <v>118</v>
      </c>
      <c r="F470" s="28" t="s">
        <v>188</v>
      </c>
      <c r="G470" s="54" t="s">
        <v>188</v>
      </c>
    </row>
    <row r="471" spans="1:7" ht="17.100000000000001" customHeight="1" x14ac:dyDescent="0.3">
      <c r="A471" s="53" t="s">
        <v>184</v>
      </c>
      <c r="B471" s="20" t="s">
        <v>53</v>
      </c>
      <c r="C471" s="20" t="s">
        <v>81</v>
      </c>
      <c r="D471" s="20" t="s">
        <v>79</v>
      </c>
      <c r="E471" s="21">
        <v>231</v>
      </c>
      <c r="F471" s="28" t="s">
        <v>188</v>
      </c>
      <c r="G471" s="54" t="s">
        <v>188</v>
      </c>
    </row>
    <row r="472" spans="1:7" ht="17.100000000000001" customHeight="1" x14ac:dyDescent="0.3">
      <c r="A472" s="53" t="s">
        <v>184</v>
      </c>
      <c r="B472" s="20" t="s">
        <v>53</v>
      </c>
      <c r="C472" s="20" t="s">
        <v>81</v>
      </c>
      <c r="D472" s="20" t="s">
        <v>80</v>
      </c>
      <c r="E472" s="21">
        <v>253</v>
      </c>
      <c r="F472" s="28" t="s">
        <v>188</v>
      </c>
      <c r="G472" s="54" t="s">
        <v>188</v>
      </c>
    </row>
    <row r="473" spans="1:7" ht="17.100000000000001" customHeight="1" x14ac:dyDescent="0.3">
      <c r="A473" s="53" t="s">
        <v>184</v>
      </c>
      <c r="B473" s="20" t="s">
        <v>53</v>
      </c>
      <c r="C473" s="20" t="s">
        <v>82</v>
      </c>
      <c r="D473" s="20" t="s">
        <v>79</v>
      </c>
      <c r="E473" s="21">
        <v>35</v>
      </c>
      <c r="F473" s="28" t="s">
        <v>188</v>
      </c>
      <c r="G473" s="54" t="s">
        <v>188</v>
      </c>
    </row>
    <row r="474" spans="1:7" ht="17.100000000000001" customHeight="1" x14ac:dyDescent="0.3">
      <c r="A474" s="53" t="s">
        <v>184</v>
      </c>
      <c r="B474" s="20" t="s">
        <v>53</v>
      </c>
      <c r="C474" s="20" t="s">
        <v>82</v>
      </c>
      <c r="D474" s="20" t="s">
        <v>80</v>
      </c>
      <c r="E474" s="21">
        <v>39</v>
      </c>
      <c r="F474" s="28" t="s">
        <v>188</v>
      </c>
      <c r="G474" s="54" t="s">
        <v>188</v>
      </c>
    </row>
    <row r="475" spans="1:7" ht="17.100000000000001" customHeight="1" x14ac:dyDescent="0.3">
      <c r="A475" s="53" t="s">
        <v>184</v>
      </c>
      <c r="B475" s="20" t="s">
        <v>53</v>
      </c>
      <c r="C475" s="20" t="s">
        <v>83</v>
      </c>
      <c r="D475" s="20" t="s">
        <v>79</v>
      </c>
      <c r="E475" s="21">
        <v>17</v>
      </c>
      <c r="F475" s="28" t="s">
        <v>188</v>
      </c>
      <c r="G475" s="54" t="s">
        <v>188</v>
      </c>
    </row>
    <row r="476" spans="1:7" ht="17.100000000000001" customHeight="1" x14ac:dyDescent="0.3">
      <c r="A476" s="53" t="s">
        <v>184</v>
      </c>
      <c r="B476" s="20" t="s">
        <v>53</v>
      </c>
      <c r="C476" s="20" t="s">
        <v>83</v>
      </c>
      <c r="D476" s="20" t="s">
        <v>80</v>
      </c>
      <c r="E476" s="21">
        <v>11</v>
      </c>
      <c r="F476" s="28" t="s">
        <v>188</v>
      </c>
      <c r="G476" s="54" t="s">
        <v>188</v>
      </c>
    </row>
    <row r="477" spans="1:7" ht="17.100000000000001" customHeight="1" x14ac:dyDescent="0.3">
      <c r="A477" s="53" t="s">
        <v>184</v>
      </c>
      <c r="B477" s="20" t="s">
        <v>53</v>
      </c>
      <c r="C477" s="20" t="s">
        <v>84</v>
      </c>
      <c r="D477" s="20" t="s">
        <v>79</v>
      </c>
      <c r="E477" s="21">
        <v>70</v>
      </c>
      <c r="F477" s="28" t="s">
        <v>188</v>
      </c>
      <c r="G477" s="54" t="s">
        <v>188</v>
      </c>
    </row>
    <row r="478" spans="1:7" ht="17.100000000000001" customHeight="1" x14ac:dyDescent="0.3">
      <c r="A478" s="53" t="s">
        <v>184</v>
      </c>
      <c r="B478" s="20" t="s">
        <v>53</v>
      </c>
      <c r="C478" s="20" t="s">
        <v>84</v>
      </c>
      <c r="D478" s="20" t="s">
        <v>80</v>
      </c>
      <c r="E478" s="21">
        <v>64</v>
      </c>
      <c r="F478" s="28" t="s">
        <v>188</v>
      </c>
      <c r="G478" s="54" t="s">
        <v>188</v>
      </c>
    </row>
    <row r="479" spans="1:7" ht="17.100000000000001" customHeight="1" x14ac:dyDescent="0.3">
      <c r="A479" s="53" t="s">
        <v>184</v>
      </c>
      <c r="B479" s="20" t="s">
        <v>54</v>
      </c>
      <c r="C479" s="20" t="s">
        <v>78</v>
      </c>
      <c r="D479" s="20" t="s">
        <v>79</v>
      </c>
      <c r="E479" s="21">
        <v>35</v>
      </c>
      <c r="F479" s="28" t="s">
        <v>188</v>
      </c>
      <c r="G479" s="54" t="s">
        <v>188</v>
      </c>
    </row>
    <row r="480" spans="1:7" ht="17.100000000000001" customHeight="1" x14ac:dyDescent="0.3">
      <c r="A480" s="53" t="s">
        <v>184</v>
      </c>
      <c r="B480" s="20" t="s">
        <v>54</v>
      </c>
      <c r="C480" s="20" t="s">
        <v>78</v>
      </c>
      <c r="D480" s="20" t="s">
        <v>80</v>
      </c>
      <c r="E480" s="21">
        <v>40</v>
      </c>
      <c r="F480" s="28" t="s">
        <v>188</v>
      </c>
      <c r="G480" s="54" t="s">
        <v>188</v>
      </c>
    </row>
    <row r="481" spans="1:7" ht="17.100000000000001" customHeight="1" x14ac:dyDescent="0.3">
      <c r="A481" s="53" t="s">
        <v>184</v>
      </c>
      <c r="B481" s="20" t="s">
        <v>54</v>
      </c>
      <c r="C481" s="20" t="s">
        <v>81</v>
      </c>
      <c r="D481" s="20" t="s">
        <v>79</v>
      </c>
      <c r="E481" s="21">
        <v>47</v>
      </c>
      <c r="F481" s="28" t="s">
        <v>188</v>
      </c>
      <c r="G481" s="54" t="s">
        <v>188</v>
      </c>
    </row>
    <row r="482" spans="1:7" ht="17.100000000000001" customHeight="1" x14ac:dyDescent="0.3">
      <c r="A482" s="53" t="s">
        <v>184</v>
      </c>
      <c r="B482" s="20" t="s">
        <v>54</v>
      </c>
      <c r="C482" s="20" t="s">
        <v>81</v>
      </c>
      <c r="D482" s="20" t="s">
        <v>80</v>
      </c>
      <c r="E482" s="21">
        <v>35</v>
      </c>
      <c r="F482" s="28" t="s">
        <v>188</v>
      </c>
      <c r="G482" s="54" t="s">
        <v>188</v>
      </c>
    </row>
    <row r="483" spans="1:7" ht="17.100000000000001" customHeight="1" x14ac:dyDescent="0.3">
      <c r="A483" s="53" t="s">
        <v>184</v>
      </c>
      <c r="B483" s="20" t="s">
        <v>54</v>
      </c>
      <c r="C483" s="20" t="s">
        <v>82</v>
      </c>
      <c r="D483" s="20" t="s">
        <v>79</v>
      </c>
      <c r="E483" s="21" t="s">
        <v>188</v>
      </c>
      <c r="F483" s="29">
        <v>1</v>
      </c>
      <c r="G483" s="54" t="s">
        <v>186</v>
      </c>
    </row>
    <row r="484" spans="1:7" ht="17.100000000000001" customHeight="1" x14ac:dyDescent="0.3">
      <c r="A484" s="53" t="s">
        <v>184</v>
      </c>
      <c r="B484" s="20" t="s">
        <v>54</v>
      </c>
      <c r="C484" s="20" t="s">
        <v>82</v>
      </c>
      <c r="D484" s="20" t="s">
        <v>80</v>
      </c>
      <c r="E484" s="21" t="s">
        <v>188</v>
      </c>
      <c r="F484" s="29">
        <v>1</v>
      </c>
      <c r="G484" s="54" t="s">
        <v>186</v>
      </c>
    </row>
    <row r="485" spans="1:7" ht="17.100000000000001" customHeight="1" x14ac:dyDescent="0.3">
      <c r="A485" s="53" t="s">
        <v>184</v>
      </c>
      <c r="B485" s="20" t="s">
        <v>54</v>
      </c>
      <c r="C485" s="20" t="s">
        <v>83</v>
      </c>
      <c r="D485" s="20" t="s">
        <v>79</v>
      </c>
      <c r="E485" s="21">
        <v>11</v>
      </c>
      <c r="F485" s="28" t="s">
        <v>188</v>
      </c>
      <c r="G485" s="54" t="s">
        <v>188</v>
      </c>
    </row>
    <row r="486" spans="1:7" ht="17.100000000000001" customHeight="1" x14ac:dyDescent="0.3">
      <c r="A486" s="53" t="s">
        <v>184</v>
      </c>
      <c r="B486" s="20" t="s">
        <v>54</v>
      </c>
      <c r="C486" s="20" t="s">
        <v>83</v>
      </c>
      <c r="D486" s="20" t="s">
        <v>80</v>
      </c>
      <c r="E486" s="21">
        <v>13</v>
      </c>
      <c r="F486" s="28" t="s">
        <v>188</v>
      </c>
      <c r="G486" s="54" t="s">
        <v>188</v>
      </c>
    </row>
    <row r="487" spans="1:7" ht="17.100000000000001" customHeight="1" x14ac:dyDescent="0.3">
      <c r="A487" s="53" t="s">
        <v>184</v>
      </c>
      <c r="B487" s="20" t="s">
        <v>54</v>
      </c>
      <c r="C487" s="20" t="s">
        <v>84</v>
      </c>
      <c r="D487" s="20" t="s">
        <v>79</v>
      </c>
      <c r="E487" s="21">
        <v>14</v>
      </c>
      <c r="F487" s="28" t="s">
        <v>188</v>
      </c>
      <c r="G487" s="54" t="s">
        <v>188</v>
      </c>
    </row>
    <row r="488" spans="1:7" ht="17.100000000000001" customHeight="1" x14ac:dyDescent="0.3">
      <c r="A488" s="53" t="s">
        <v>184</v>
      </c>
      <c r="B488" s="20" t="s">
        <v>54</v>
      </c>
      <c r="C488" s="20" t="s">
        <v>84</v>
      </c>
      <c r="D488" s="20" t="s">
        <v>80</v>
      </c>
      <c r="E488" s="21">
        <v>15</v>
      </c>
      <c r="F488" s="28" t="s">
        <v>188</v>
      </c>
      <c r="G488" s="54" t="s">
        <v>188</v>
      </c>
    </row>
    <row r="489" spans="1:7" ht="17.100000000000001" customHeight="1" x14ac:dyDescent="0.3">
      <c r="A489" s="53" t="s">
        <v>184</v>
      </c>
      <c r="B489" s="20" t="s">
        <v>55</v>
      </c>
      <c r="C489" s="20" t="s">
        <v>78</v>
      </c>
      <c r="D489" s="20" t="s">
        <v>79</v>
      </c>
      <c r="E489" s="21">
        <v>19</v>
      </c>
      <c r="F489" s="28" t="s">
        <v>188</v>
      </c>
      <c r="G489" s="54" t="s">
        <v>188</v>
      </c>
    </row>
    <row r="490" spans="1:7" ht="17.100000000000001" customHeight="1" x14ac:dyDescent="0.3">
      <c r="A490" s="53" t="s">
        <v>184</v>
      </c>
      <c r="B490" s="20" t="s">
        <v>55</v>
      </c>
      <c r="C490" s="20" t="s">
        <v>78</v>
      </c>
      <c r="D490" s="20" t="s">
        <v>80</v>
      </c>
      <c r="E490" s="21">
        <v>22</v>
      </c>
      <c r="F490" s="28" t="s">
        <v>188</v>
      </c>
      <c r="G490" s="54" t="s">
        <v>188</v>
      </c>
    </row>
    <row r="491" spans="1:7" ht="17.100000000000001" customHeight="1" x14ac:dyDescent="0.3">
      <c r="A491" s="53" t="s">
        <v>184</v>
      </c>
      <c r="B491" s="20" t="s">
        <v>55</v>
      </c>
      <c r="C491" s="20" t="s">
        <v>81</v>
      </c>
      <c r="D491" s="20" t="s">
        <v>79</v>
      </c>
      <c r="E491" s="21">
        <v>18</v>
      </c>
      <c r="F491" s="28" t="s">
        <v>188</v>
      </c>
      <c r="G491" s="54" t="s">
        <v>188</v>
      </c>
    </row>
    <row r="492" spans="1:7" ht="17.100000000000001" customHeight="1" x14ac:dyDescent="0.3">
      <c r="A492" s="53" t="s">
        <v>184</v>
      </c>
      <c r="B492" s="20" t="s">
        <v>55</v>
      </c>
      <c r="C492" s="20" t="s">
        <v>81</v>
      </c>
      <c r="D492" s="20" t="s">
        <v>80</v>
      </c>
      <c r="E492" s="21">
        <v>30</v>
      </c>
      <c r="F492" s="28" t="s">
        <v>188</v>
      </c>
      <c r="G492" s="54" t="s">
        <v>188</v>
      </c>
    </row>
    <row r="493" spans="1:7" ht="17.100000000000001" customHeight="1" x14ac:dyDescent="0.3">
      <c r="A493" s="53" t="s">
        <v>184</v>
      </c>
      <c r="B493" s="20" t="s">
        <v>55</v>
      </c>
      <c r="C493" s="20" t="s">
        <v>82</v>
      </c>
      <c r="D493" s="20" t="s">
        <v>79</v>
      </c>
      <c r="E493" s="21" t="s">
        <v>188</v>
      </c>
      <c r="F493" s="29">
        <v>1</v>
      </c>
      <c r="G493" s="54" t="s">
        <v>186</v>
      </c>
    </row>
    <row r="494" spans="1:7" ht="17.100000000000001" customHeight="1" x14ac:dyDescent="0.3">
      <c r="A494" s="53" t="s">
        <v>184</v>
      </c>
      <c r="B494" s="20" t="s">
        <v>55</v>
      </c>
      <c r="C494" s="20" t="s">
        <v>82</v>
      </c>
      <c r="D494" s="20" t="s">
        <v>80</v>
      </c>
      <c r="E494" s="21" t="s">
        <v>188</v>
      </c>
      <c r="F494" s="29">
        <v>1</v>
      </c>
      <c r="G494" s="54" t="s">
        <v>186</v>
      </c>
    </row>
    <row r="495" spans="1:7" ht="17.100000000000001" customHeight="1" x14ac:dyDescent="0.3">
      <c r="A495" s="53" t="s">
        <v>184</v>
      </c>
      <c r="B495" s="20" t="s">
        <v>55</v>
      </c>
      <c r="C495" s="20" t="s">
        <v>83</v>
      </c>
      <c r="D495" s="20" t="s">
        <v>79</v>
      </c>
      <c r="E495" s="21" t="s">
        <v>188</v>
      </c>
      <c r="F495" s="29">
        <v>1</v>
      </c>
      <c r="G495" s="54" t="s">
        <v>186</v>
      </c>
    </row>
    <row r="496" spans="1:7" ht="17.100000000000001" customHeight="1" x14ac:dyDescent="0.3">
      <c r="A496" s="53" t="s">
        <v>184</v>
      </c>
      <c r="B496" s="20" t="s">
        <v>55</v>
      </c>
      <c r="C496" s="20" t="s">
        <v>83</v>
      </c>
      <c r="D496" s="20" t="s">
        <v>80</v>
      </c>
      <c r="E496" s="21" t="s">
        <v>188</v>
      </c>
      <c r="F496" s="29">
        <v>1</v>
      </c>
      <c r="G496" s="54" t="s">
        <v>186</v>
      </c>
    </row>
    <row r="497" spans="1:7" ht="17.100000000000001" customHeight="1" x14ac:dyDescent="0.3">
      <c r="A497" s="53" t="s">
        <v>184</v>
      </c>
      <c r="B497" s="20" t="s">
        <v>55</v>
      </c>
      <c r="C497" s="20" t="s">
        <v>84</v>
      </c>
      <c r="D497" s="20" t="s">
        <v>79</v>
      </c>
      <c r="E497" s="21" t="s">
        <v>188</v>
      </c>
      <c r="F497" s="29">
        <v>1</v>
      </c>
      <c r="G497" s="54" t="s">
        <v>186</v>
      </c>
    </row>
    <row r="498" spans="1:7" ht="17.100000000000001" customHeight="1" x14ac:dyDescent="0.3">
      <c r="A498" s="53" t="s">
        <v>184</v>
      </c>
      <c r="B498" s="20" t="s">
        <v>55</v>
      </c>
      <c r="C498" s="20" t="s">
        <v>84</v>
      </c>
      <c r="D498" s="20" t="s">
        <v>80</v>
      </c>
      <c r="E498" s="21" t="s">
        <v>188</v>
      </c>
      <c r="F498" s="29">
        <v>1</v>
      </c>
      <c r="G498" s="54" t="s">
        <v>186</v>
      </c>
    </row>
    <row r="499" spans="1:7" ht="17.100000000000001" customHeight="1" x14ac:dyDescent="0.3">
      <c r="A499" s="53" t="s">
        <v>184</v>
      </c>
      <c r="B499" s="20" t="s">
        <v>56</v>
      </c>
      <c r="C499" s="20" t="s">
        <v>78</v>
      </c>
      <c r="D499" s="20" t="s">
        <v>79</v>
      </c>
      <c r="E499" s="21" t="s">
        <v>188</v>
      </c>
      <c r="F499" s="29">
        <v>1</v>
      </c>
      <c r="G499" s="54" t="s">
        <v>186</v>
      </c>
    </row>
    <row r="500" spans="1:7" ht="17.100000000000001" customHeight="1" x14ac:dyDescent="0.3">
      <c r="A500" s="53" t="s">
        <v>184</v>
      </c>
      <c r="B500" s="20" t="s">
        <v>56</v>
      </c>
      <c r="C500" s="20" t="s">
        <v>78</v>
      </c>
      <c r="D500" s="20" t="s">
        <v>80</v>
      </c>
      <c r="E500" s="21" t="s">
        <v>188</v>
      </c>
      <c r="F500" s="29">
        <v>1</v>
      </c>
      <c r="G500" s="54" t="s">
        <v>186</v>
      </c>
    </row>
    <row r="501" spans="1:7" ht="17.100000000000001" customHeight="1" x14ac:dyDescent="0.3">
      <c r="A501" s="53" t="s">
        <v>184</v>
      </c>
      <c r="B501" s="20" t="s">
        <v>56</v>
      </c>
      <c r="C501" s="20" t="s">
        <v>81</v>
      </c>
      <c r="D501" s="20" t="s">
        <v>79</v>
      </c>
      <c r="E501" s="21" t="s">
        <v>188</v>
      </c>
      <c r="F501" s="29">
        <v>1</v>
      </c>
      <c r="G501" s="54" t="s">
        <v>186</v>
      </c>
    </row>
    <row r="502" spans="1:7" ht="17.100000000000001" customHeight="1" x14ac:dyDescent="0.3">
      <c r="A502" s="53" t="s">
        <v>184</v>
      </c>
      <c r="B502" s="20" t="s">
        <v>56</v>
      </c>
      <c r="C502" s="20" t="s">
        <v>81</v>
      </c>
      <c r="D502" s="20" t="s">
        <v>80</v>
      </c>
      <c r="E502" s="21">
        <v>13</v>
      </c>
      <c r="F502" s="28" t="s">
        <v>188</v>
      </c>
      <c r="G502" s="54" t="s">
        <v>188</v>
      </c>
    </row>
    <row r="503" spans="1:7" ht="17.100000000000001" customHeight="1" x14ac:dyDescent="0.3">
      <c r="A503" s="53" t="s">
        <v>184</v>
      </c>
      <c r="B503" s="20" t="s">
        <v>56</v>
      </c>
      <c r="C503" s="20" t="s">
        <v>82</v>
      </c>
      <c r="D503" s="20" t="s">
        <v>80</v>
      </c>
      <c r="E503" s="21" t="s">
        <v>188</v>
      </c>
      <c r="F503" s="29">
        <v>1</v>
      </c>
      <c r="G503" s="54" t="s">
        <v>186</v>
      </c>
    </row>
    <row r="504" spans="1:7" ht="17.100000000000001" customHeight="1" x14ac:dyDescent="0.3">
      <c r="A504" s="53" t="s">
        <v>184</v>
      </c>
      <c r="B504" s="20" t="s">
        <v>56</v>
      </c>
      <c r="C504" s="20" t="s">
        <v>83</v>
      </c>
      <c r="D504" s="20" t="s">
        <v>79</v>
      </c>
      <c r="E504" s="21" t="s">
        <v>188</v>
      </c>
      <c r="F504" s="29">
        <v>1</v>
      </c>
      <c r="G504" s="54" t="s">
        <v>186</v>
      </c>
    </row>
    <row r="505" spans="1:7" ht="17.100000000000001" customHeight="1" x14ac:dyDescent="0.3">
      <c r="A505" s="53" t="s">
        <v>184</v>
      </c>
      <c r="B505" s="20" t="s">
        <v>56</v>
      </c>
      <c r="C505" s="20" t="s">
        <v>83</v>
      </c>
      <c r="D505" s="20" t="s">
        <v>80</v>
      </c>
      <c r="E505" s="21" t="s">
        <v>188</v>
      </c>
      <c r="F505" s="29">
        <v>1</v>
      </c>
      <c r="G505" s="54" t="s">
        <v>186</v>
      </c>
    </row>
    <row r="506" spans="1:7" ht="17.100000000000001" customHeight="1" x14ac:dyDescent="0.3">
      <c r="A506" s="53" t="s">
        <v>184</v>
      </c>
      <c r="B506" s="20" t="s">
        <v>57</v>
      </c>
      <c r="C506" s="20" t="s">
        <v>78</v>
      </c>
      <c r="D506" s="20" t="s">
        <v>79</v>
      </c>
      <c r="E506" s="21">
        <v>285</v>
      </c>
      <c r="F506" s="28" t="s">
        <v>188</v>
      </c>
      <c r="G506" s="54" t="s">
        <v>188</v>
      </c>
    </row>
    <row r="507" spans="1:7" ht="17.100000000000001" customHeight="1" x14ac:dyDescent="0.3">
      <c r="A507" s="53" t="s">
        <v>184</v>
      </c>
      <c r="B507" s="20" t="s">
        <v>57</v>
      </c>
      <c r="C507" s="20" t="s">
        <v>78</v>
      </c>
      <c r="D507" s="20" t="s">
        <v>80</v>
      </c>
      <c r="E507" s="21">
        <v>288</v>
      </c>
      <c r="F507" s="28" t="s">
        <v>188</v>
      </c>
      <c r="G507" s="54" t="s">
        <v>188</v>
      </c>
    </row>
    <row r="508" spans="1:7" ht="17.100000000000001" customHeight="1" x14ac:dyDescent="0.3">
      <c r="A508" s="53" t="s">
        <v>184</v>
      </c>
      <c r="B508" s="20" t="s">
        <v>57</v>
      </c>
      <c r="C508" s="20" t="s">
        <v>81</v>
      </c>
      <c r="D508" s="20" t="s">
        <v>79</v>
      </c>
      <c r="E508" s="21">
        <v>211</v>
      </c>
      <c r="F508" s="28" t="s">
        <v>188</v>
      </c>
      <c r="G508" s="54" t="s">
        <v>188</v>
      </c>
    </row>
    <row r="509" spans="1:7" ht="17.100000000000001" customHeight="1" x14ac:dyDescent="0.3">
      <c r="A509" s="53" t="s">
        <v>184</v>
      </c>
      <c r="B509" s="20" t="s">
        <v>57</v>
      </c>
      <c r="C509" s="20" t="s">
        <v>81</v>
      </c>
      <c r="D509" s="20" t="s">
        <v>80</v>
      </c>
      <c r="E509" s="21">
        <v>228</v>
      </c>
      <c r="F509" s="28" t="s">
        <v>188</v>
      </c>
      <c r="G509" s="54" t="s">
        <v>188</v>
      </c>
    </row>
    <row r="510" spans="1:7" ht="17.100000000000001" customHeight="1" x14ac:dyDescent="0.3">
      <c r="A510" s="53" t="s">
        <v>184</v>
      </c>
      <c r="B510" s="20" t="s">
        <v>57</v>
      </c>
      <c r="C510" s="20" t="s">
        <v>82</v>
      </c>
      <c r="D510" s="20" t="s">
        <v>79</v>
      </c>
      <c r="E510" s="21">
        <v>33</v>
      </c>
      <c r="F510" s="28" t="s">
        <v>188</v>
      </c>
      <c r="G510" s="54" t="s">
        <v>188</v>
      </c>
    </row>
    <row r="511" spans="1:7" ht="17.100000000000001" customHeight="1" x14ac:dyDescent="0.3">
      <c r="A511" s="53" t="s">
        <v>184</v>
      </c>
      <c r="B511" s="20" t="s">
        <v>57</v>
      </c>
      <c r="C511" s="20" t="s">
        <v>82</v>
      </c>
      <c r="D511" s="20" t="s">
        <v>80</v>
      </c>
      <c r="E511" s="21">
        <v>49</v>
      </c>
      <c r="F511" s="28" t="s">
        <v>188</v>
      </c>
      <c r="G511" s="54" t="s">
        <v>188</v>
      </c>
    </row>
    <row r="512" spans="1:7" ht="17.100000000000001" customHeight="1" x14ac:dyDescent="0.3">
      <c r="A512" s="53" t="s">
        <v>184</v>
      </c>
      <c r="B512" s="20" t="s">
        <v>57</v>
      </c>
      <c r="C512" s="20" t="s">
        <v>83</v>
      </c>
      <c r="D512" s="20" t="s">
        <v>79</v>
      </c>
      <c r="E512" s="21">
        <v>21</v>
      </c>
      <c r="F512" s="28" t="s">
        <v>188</v>
      </c>
      <c r="G512" s="54" t="s">
        <v>188</v>
      </c>
    </row>
    <row r="513" spans="1:7" ht="17.100000000000001" customHeight="1" x14ac:dyDescent="0.3">
      <c r="A513" s="53" t="s">
        <v>184</v>
      </c>
      <c r="B513" s="20" t="s">
        <v>57</v>
      </c>
      <c r="C513" s="20" t="s">
        <v>83</v>
      </c>
      <c r="D513" s="20" t="s">
        <v>80</v>
      </c>
      <c r="E513" s="21">
        <v>24</v>
      </c>
      <c r="F513" s="28" t="s">
        <v>188</v>
      </c>
      <c r="G513" s="54" t="s">
        <v>188</v>
      </c>
    </row>
    <row r="514" spans="1:7" ht="17.100000000000001" customHeight="1" x14ac:dyDescent="0.3">
      <c r="A514" s="53" t="s">
        <v>184</v>
      </c>
      <c r="B514" s="20" t="s">
        <v>57</v>
      </c>
      <c r="C514" s="20" t="s">
        <v>84</v>
      </c>
      <c r="D514" s="20" t="s">
        <v>79</v>
      </c>
      <c r="E514" s="21">
        <v>81</v>
      </c>
      <c r="F514" s="28" t="s">
        <v>188</v>
      </c>
      <c r="G514" s="54" t="s">
        <v>188</v>
      </c>
    </row>
    <row r="515" spans="1:7" ht="17.100000000000001" customHeight="1" x14ac:dyDescent="0.3">
      <c r="A515" s="53" t="s">
        <v>184</v>
      </c>
      <c r="B515" s="20" t="s">
        <v>57</v>
      </c>
      <c r="C515" s="20" t="s">
        <v>84</v>
      </c>
      <c r="D515" s="20" t="s">
        <v>80</v>
      </c>
      <c r="E515" s="21">
        <v>65</v>
      </c>
      <c r="F515" s="28" t="s">
        <v>188</v>
      </c>
      <c r="G515" s="54" t="s">
        <v>188</v>
      </c>
    </row>
    <row r="516" spans="1:7" ht="17.100000000000001" customHeight="1" x14ac:dyDescent="0.3">
      <c r="A516" s="53" t="s">
        <v>184</v>
      </c>
      <c r="B516" s="20" t="s">
        <v>58</v>
      </c>
      <c r="C516" s="20" t="s">
        <v>78</v>
      </c>
      <c r="D516" s="20" t="s">
        <v>79</v>
      </c>
      <c r="E516" s="21">
        <v>13</v>
      </c>
      <c r="F516" s="28" t="s">
        <v>188</v>
      </c>
      <c r="G516" s="54" t="s">
        <v>188</v>
      </c>
    </row>
    <row r="517" spans="1:7" ht="17.100000000000001" customHeight="1" x14ac:dyDescent="0.3">
      <c r="A517" s="53" t="s">
        <v>184</v>
      </c>
      <c r="B517" s="20" t="s">
        <v>58</v>
      </c>
      <c r="C517" s="20" t="s">
        <v>78</v>
      </c>
      <c r="D517" s="20" t="s">
        <v>80</v>
      </c>
      <c r="E517" s="21">
        <v>12</v>
      </c>
      <c r="F517" s="28" t="s">
        <v>188</v>
      </c>
      <c r="G517" s="54" t="s">
        <v>188</v>
      </c>
    </row>
    <row r="518" spans="1:7" ht="17.100000000000001" customHeight="1" x14ac:dyDescent="0.3">
      <c r="A518" s="53" t="s">
        <v>184</v>
      </c>
      <c r="B518" s="20" t="s">
        <v>58</v>
      </c>
      <c r="C518" s="20" t="s">
        <v>81</v>
      </c>
      <c r="D518" s="20" t="s">
        <v>79</v>
      </c>
      <c r="E518" s="21">
        <v>18</v>
      </c>
      <c r="F518" s="28" t="s">
        <v>188</v>
      </c>
      <c r="G518" s="54" t="s">
        <v>188</v>
      </c>
    </row>
    <row r="519" spans="1:7" ht="17.100000000000001" customHeight="1" x14ac:dyDescent="0.3">
      <c r="A519" s="53" t="s">
        <v>184</v>
      </c>
      <c r="B519" s="20" t="s">
        <v>58</v>
      </c>
      <c r="C519" s="20" t="s">
        <v>81</v>
      </c>
      <c r="D519" s="20" t="s">
        <v>80</v>
      </c>
      <c r="E519" s="21">
        <v>23</v>
      </c>
      <c r="F519" s="28" t="s">
        <v>188</v>
      </c>
      <c r="G519" s="54" t="s">
        <v>188</v>
      </c>
    </row>
    <row r="520" spans="1:7" ht="17.100000000000001" customHeight="1" x14ac:dyDescent="0.3">
      <c r="A520" s="53" t="s">
        <v>184</v>
      </c>
      <c r="B520" s="20" t="s">
        <v>58</v>
      </c>
      <c r="C520" s="20" t="s">
        <v>82</v>
      </c>
      <c r="D520" s="20" t="s">
        <v>79</v>
      </c>
      <c r="E520" s="21" t="s">
        <v>188</v>
      </c>
      <c r="F520" s="29">
        <v>1</v>
      </c>
      <c r="G520" s="54" t="s">
        <v>186</v>
      </c>
    </row>
    <row r="521" spans="1:7" ht="17.100000000000001" customHeight="1" x14ac:dyDescent="0.3">
      <c r="A521" s="53" t="s">
        <v>184</v>
      </c>
      <c r="B521" s="20" t="s">
        <v>58</v>
      </c>
      <c r="C521" s="20" t="s">
        <v>82</v>
      </c>
      <c r="D521" s="20" t="s">
        <v>80</v>
      </c>
      <c r="E521" s="21" t="s">
        <v>188</v>
      </c>
      <c r="F521" s="29">
        <v>1</v>
      </c>
      <c r="G521" s="54" t="s">
        <v>186</v>
      </c>
    </row>
    <row r="522" spans="1:7" ht="17.100000000000001" customHeight="1" x14ac:dyDescent="0.3">
      <c r="A522" s="53" t="s">
        <v>184</v>
      </c>
      <c r="B522" s="20" t="s">
        <v>58</v>
      </c>
      <c r="C522" s="20" t="s">
        <v>83</v>
      </c>
      <c r="D522" s="20" t="s">
        <v>79</v>
      </c>
      <c r="E522" s="21" t="s">
        <v>188</v>
      </c>
      <c r="F522" s="29">
        <v>1</v>
      </c>
      <c r="G522" s="54" t="s">
        <v>186</v>
      </c>
    </row>
    <row r="523" spans="1:7" ht="17.100000000000001" customHeight="1" x14ac:dyDescent="0.3">
      <c r="A523" s="53" t="s">
        <v>184</v>
      </c>
      <c r="B523" s="20" t="s">
        <v>58</v>
      </c>
      <c r="C523" s="20" t="s">
        <v>83</v>
      </c>
      <c r="D523" s="20" t="s">
        <v>80</v>
      </c>
      <c r="E523" s="21" t="s">
        <v>188</v>
      </c>
      <c r="F523" s="29">
        <v>1</v>
      </c>
      <c r="G523" s="54" t="s">
        <v>186</v>
      </c>
    </row>
    <row r="524" spans="1:7" ht="17.100000000000001" customHeight="1" x14ac:dyDescent="0.3">
      <c r="A524" s="53" t="s">
        <v>184</v>
      </c>
      <c r="B524" s="20" t="s">
        <v>58</v>
      </c>
      <c r="C524" s="20" t="s">
        <v>84</v>
      </c>
      <c r="D524" s="20" t="s">
        <v>79</v>
      </c>
      <c r="E524" s="21" t="s">
        <v>188</v>
      </c>
      <c r="F524" s="29">
        <v>1</v>
      </c>
      <c r="G524" s="54" t="s">
        <v>186</v>
      </c>
    </row>
    <row r="525" spans="1:7" ht="17.100000000000001" customHeight="1" x14ac:dyDescent="0.3">
      <c r="A525" s="53" t="s">
        <v>184</v>
      </c>
      <c r="B525" s="20" t="s">
        <v>58</v>
      </c>
      <c r="C525" s="20" t="s">
        <v>84</v>
      </c>
      <c r="D525" s="20" t="s">
        <v>80</v>
      </c>
      <c r="E525" s="21" t="s">
        <v>188</v>
      </c>
      <c r="F525" s="29">
        <v>1</v>
      </c>
      <c r="G525" s="54" t="s">
        <v>186</v>
      </c>
    </row>
    <row r="526" spans="1:7" ht="17.100000000000001" customHeight="1" x14ac:dyDescent="0.3">
      <c r="A526" s="53" t="s">
        <v>184</v>
      </c>
      <c r="B526" s="20" t="s">
        <v>59</v>
      </c>
      <c r="C526" s="20" t="s">
        <v>78</v>
      </c>
      <c r="D526" s="20" t="s">
        <v>79</v>
      </c>
      <c r="E526" s="21">
        <v>211</v>
      </c>
      <c r="F526" s="28" t="s">
        <v>188</v>
      </c>
      <c r="G526" s="54" t="s">
        <v>188</v>
      </c>
    </row>
    <row r="527" spans="1:7" ht="17.100000000000001" customHeight="1" x14ac:dyDescent="0.3">
      <c r="A527" s="53" t="s">
        <v>184</v>
      </c>
      <c r="B527" s="20" t="s">
        <v>59</v>
      </c>
      <c r="C527" s="20" t="s">
        <v>78</v>
      </c>
      <c r="D527" s="20" t="s">
        <v>80</v>
      </c>
      <c r="E527" s="21">
        <v>213</v>
      </c>
      <c r="F527" s="28" t="s">
        <v>188</v>
      </c>
      <c r="G527" s="54" t="s">
        <v>188</v>
      </c>
    </row>
    <row r="528" spans="1:7" ht="17.100000000000001" customHeight="1" x14ac:dyDescent="0.3">
      <c r="A528" s="53" t="s">
        <v>184</v>
      </c>
      <c r="B528" s="20" t="s">
        <v>59</v>
      </c>
      <c r="C528" s="20" t="s">
        <v>81</v>
      </c>
      <c r="D528" s="20" t="s">
        <v>79</v>
      </c>
      <c r="E528" s="21">
        <v>485</v>
      </c>
      <c r="F528" s="28" t="s">
        <v>188</v>
      </c>
      <c r="G528" s="54" t="s">
        <v>188</v>
      </c>
    </row>
    <row r="529" spans="1:7" ht="17.100000000000001" customHeight="1" x14ac:dyDescent="0.3">
      <c r="A529" s="53" t="s">
        <v>184</v>
      </c>
      <c r="B529" s="20" t="s">
        <v>59</v>
      </c>
      <c r="C529" s="20" t="s">
        <v>81</v>
      </c>
      <c r="D529" s="20" t="s">
        <v>80</v>
      </c>
      <c r="E529" s="21">
        <v>552</v>
      </c>
      <c r="F529" s="28" t="s">
        <v>188</v>
      </c>
      <c r="G529" s="54" t="s">
        <v>188</v>
      </c>
    </row>
    <row r="530" spans="1:7" ht="17.100000000000001" customHeight="1" x14ac:dyDescent="0.3">
      <c r="A530" s="53" t="s">
        <v>184</v>
      </c>
      <c r="B530" s="20" t="s">
        <v>59</v>
      </c>
      <c r="C530" s="20" t="s">
        <v>82</v>
      </c>
      <c r="D530" s="20" t="s">
        <v>79</v>
      </c>
      <c r="E530" s="21">
        <v>43</v>
      </c>
      <c r="F530" s="28" t="s">
        <v>188</v>
      </c>
      <c r="G530" s="54" t="s">
        <v>188</v>
      </c>
    </row>
    <row r="531" spans="1:7" ht="17.100000000000001" customHeight="1" x14ac:dyDescent="0.3">
      <c r="A531" s="53" t="s">
        <v>184</v>
      </c>
      <c r="B531" s="20" t="s">
        <v>59</v>
      </c>
      <c r="C531" s="20" t="s">
        <v>82</v>
      </c>
      <c r="D531" s="20" t="s">
        <v>80</v>
      </c>
      <c r="E531" s="21">
        <v>59</v>
      </c>
      <c r="F531" s="28" t="s">
        <v>188</v>
      </c>
      <c r="G531" s="54" t="s">
        <v>188</v>
      </c>
    </row>
    <row r="532" spans="1:7" ht="17.100000000000001" customHeight="1" x14ac:dyDescent="0.3">
      <c r="A532" s="53" t="s">
        <v>184</v>
      </c>
      <c r="B532" s="20" t="s">
        <v>59</v>
      </c>
      <c r="C532" s="20" t="s">
        <v>83</v>
      </c>
      <c r="D532" s="20" t="s">
        <v>79</v>
      </c>
      <c r="E532" s="21">
        <v>51</v>
      </c>
      <c r="F532" s="28" t="s">
        <v>188</v>
      </c>
      <c r="G532" s="54" t="s">
        <v>188</v>
      </c>
    </row>
    <row r="533" spans="1:7" ht="17.100000000000001" customHeight="1" x14ac:dyDescent="0.3">
      <c r="A533" s="53" t="s">
        <v>184</v>
      </c>
      <c r="B533" s="20" t="s">
        <v>59</v>
      </c>
      <c r="C533" s="20" t="s">
        <v>83</v>
      </c>
      <c r="D533" s="20" t="s">
        <v>80</v>
      </c>
      <c r="E533" s="21">
        <v>56</v>
      </c>
      <c r="F533" s="28" t="s">
        <v>188</v>
      </c>
      <c r="G533" s="54" t="s">
        <v>188</v>
      </c>
    </row>
    <row r="534" spans="1:7" ht="17.100000000000001" customHeight="1" x14ac:dyDescent="0.3">
      <c r="A534" s="53" t="s">
        <v>184</v>
      </c>
      <c r="B534" s="20" t="s">
        <v>59</v>
      </c>
      <c r="C534" s="20" t="s">
        <v>84</v>
      </c>
      <c r="D534" s="20" t="s">
        <v>79</v>
      </c>
      <c r="E534" s="21">
        <v>117</v>
      </c>
      <c r="F534" s="28" t="s">
        <v>188</v>
      </c>
      <c r="G534" s="54" t="s">
        <v>188</v>
      </c>
    </row>
    <row r="535" spans="1:7" ht="17.100000000000001" customHeight="1" x14ac:dyDescent="0.3">
      <c r="A535" s="53" t="s">
        <v>184</v>
      </c>
      <c r="B535" s="20" t="s">
        <v>59</v>
      </c>
      <c r="C535" s="20" t="s">
        <v>84</v>
      </c>
      <c r="D535" s="20" t="s">
        <v>80</v>
      </c>
      <c r="E535" s="21">
        <v>116</v>
      </c>
      <c r="F535" s="28" t="s">
        <v>188</v>
      </c>
      <c r="G535" s="54" t="s">
        <v>188</v>
      </c>
    </row>
    <row r="536" spans="1:7" ht="17.100000000000001" customHeight="1" x14ac:dyDescent="0.3">
      <c r="A536" s="53" t="s">
        <v>184</v>
      </c>
      <c r="B536" s="20" t="s">
        <v>60</v>
      </c>
      <c r="C536" s="20" t="s">
        <v>78</v>
      </c>
      <c r="D536" s="20" t="s">
        <v>79</v>
      </c>
      <c r="E536" s="21">
        <v>36</v>
      </c>
      <c r="F536" s="28" t="s">
        <v>188</v>
      </c>
      <c r="G536" s="54" t="s">
        <v>188</v>
      </c>
    </row>
    <row r="537" spans="1:7" ht="17.100000000000001" customHeight="1" x14ac:dyDescent="0.3">
      <c r="A537" s="53" t="s">
        <v>184</v>
      </c>
      <c r="B537" s="20" t="s">
        <v>60</v>
      </c>
      <c r="C537" s="20" t="s">
        <v>78</v>
      </c>
      <c r="D537" s="20" t="s">
        <v>80</v>
      </c>
      <c r="E537" s="21">
        <v>37</v>
      </c>
      <c r="F537" s="28" t="s">
        <v>188</v>
      </c>
      <c r="G537" s="54" t="s">
        <v>188</v>
      </c>
    </row>
    <row r="538" spans="1:7" ht="17.100000000000001" customHeight="1" x14ac:dyDescent="0.3">
      <c r="A538" s="53" t="s">
        <v>184</v>
      </c>
      <c r="B538" s="20" t="s">
        <v>60</v>
      </c>
      <c r="C538" s="20" t="s">
        <v>81</v>
      </c>
      <c r="D538" s="20" t="s">
        <v>79</v>
      </c>
      <c r="E538" s="21">
        <v>97</v>
      </c>
      <c r="F538" s="28" t="s">
        <v>188</v>
      </c>
      <c r="G538" s="54" t="s">
        <v>188</v>
      </c>
    </row>
    <row r="539" spans="1:7" ht="17.100000000000001" customHeight="1" x14ac:dyDescent="0.3">
      <c r="A539" s="53" t="s">
        <v>184</v>
      </c>
      <c r="B539" s="20" t="s">
        <v>60</v>
      </c>
      <c r="C539" s="20" t="s">
        <v>81</v>
      </c>
      <c r="D539" s="20" t="s">
        <v>80</v>
      </c>
      <c r="E539" s="21">
        <v>108</v>
      </c>
      <c r="F539" s="28" t="s">
        <v>188</v>
      </c>
      <c r="G539" s="54" t="s">
        <v>188</v>
      </c>
    </row>
    <row r="540" spans="1:7" ht="17.100000000000001" customHeight="1" x14ac:dyDescent="0.3">
      <c r="A540" s="53" t="s">
        <v>184</v>
      </c>
      <c r="B540" s="20" t="s">
        <v>60</v>
      </c>
      <c r="C540" s="20" t="s">
        <v>82</v>
      </c>
      <c r="D540" s="20" t="s">
        <v>79</v>
      </c>
      <c r="E540" s="21">
        <v>13</v>
      </c>
      <c r="F540" s="28" t="s">
        <v>188</v>
      </c>
      <c r="G540" s="54" t="s">
        <v>188</v>
      </c>
    </row>
    <row r="541" spans="1:7" ht="17.100000000000001" customHeight="1" x14ac:dyDescent="0.3">
      <c r="A541" s="53" t="s">
        <v>184</v>
      </c>
      <c r="B541" s="20" t="s">
        <v>60</v>
      </c>
      <c r="C541" s="20" t="s">
        <v>82</v>
      </c>
      <c r="D541" s="20" t="s">
        <v>80</v>
      </c>
      <c r="E541" s="21">
        <v>16</v>
      </c>
      <c r="F541" s="28" t="s">
        <v>188</v>
      </c>
      <c r="G541" s="54" t="s">
        <v>188</v>
      </c>
    </row>
    <row r="542" spans="1:7" ht="17.100000000000001" customHeight="1" x14ac:dyDescent="0.3">
      <c r="A542" s="53" t="s">
        <v>184</v>
      </c>
      <c r="B542" s="20" t="s">
        <v>60</v>
      </c>
      <c r="C542" s="20" t="s">
        <v>83</v>
      </c>
      <c r="D542" s="20" t="s">
        <v>79</v>
      </c>
      <c r="E542" s="21" t="s">
        <v>188</v>
      </c>
      <c r="F542" s="29">
        <v>1</v>
      </c>
      <c r="G542" s="54" t="s">
        <v>186</v>
      </c>
    </row>
    <row r="543" spans="1:7" ht="17.100000000000001" customHeight="1" x14ac:dyDescent="0.3">
      <c r="A543" s="53" t="s">
        <v>184</v>
      </c>
      <c r="B543" s="20" t="s">
        <v>60</v>
      </c>
      <c r="C543" s="20" t="s">
        <v>83</v>
      </c>
      <c r="D543" s="20" t="s">
        <v>80</v>
      </c>
      <c r="E543" s="21" t="s">
        <v>188</v>
      </c>
      <c r="F543" s="28">
        <v>2</v>
      </c>
      <c r="G543" s="54" t="s">
        <v>187</v>
      </c>
    </row>
    <row r="544" spans="1:7" ht="17.100000000000001" customHeight="1" x14ac:dyDescent="0.3">
      <c r="A544" s="53" t="s">
        <v>184</v>
      </c>
      <c r="B544" s="20" t="s">
        <v>60</v>
      </c>
      <c r="C544" s="20" t="s">
        <v>84</v>
      </c>
      <c r="D544" s="20" t="s">
        <v>79</v>
      </c>
      <c r="E544" s="21">
        <v>24</v>
      </c>
      <c r="F544" s="28" t="s">
        <v>188</v>
      </c>
      <c r="G544" s="54" t="s">
        <v>188</v>
      </c>
    </row>
    <row r="545" spans="1:7" ht="17.100000000000001" customHeight="1" x14ac:dyDescent="0.3">
      <c r="A545" s="53" t="s">
        <v>184</v>
      </c>
      <c r="B545" s="20" t="s">
        <v>60</v>
      </c>
      <c r="C545" s="20" t="s">
        <v>84</v>
      </c>
      <c r="D545" s="20" t="s">
        <v>80</v>
      </c>
      <c r="E545" s="21">
        <v>27</v>
      </c>
      <c r="F545" s="28" t="s">
        <v>188</v>
      </c>
      <c r="G545" s="54" t="s">
        <v>188</v>
      </c>
    </row>
    <row r="546" spans="1:7" ht="17.100000000000001" customHeight="1" x14ac:dyDescent="0.3">
      <c r="A546" s="53" t="s">
        <v>184</v>
      </c>
      <c r="B546" s="20" t="s">
        <v>61</v>
      </c>
      <c r="C546" s="20" t="s">
        <v>78</v>
      </c>
      <c r="D546" s="20" t="s">
        <v>79</v>
      </c>
      <c r="E546" s="21">
        <v>44</v>
      </c>
      <c r="F546" s="28" t="s">
        <v>188</v>
      </c>
      <c r="G546" s="54" t="s">
        <v>188</v>
      </c>
    </row>
    <row r="547" spans="1:7" ht="17.100000000000001" customHeight="1" x14ac:dyDescent="0.3">
      <c r="A547" s="36" t="s">
        <v>184</v>
      </c>
      <c r="B547" s="36" t="s">
        <v>61</v>
      </c>
      <c r="C547" s="36" t="s">
        <v>78</v>
      </c>
      <c r="D547" s="36" t="s">
        <v>80</v>
      </c>
      <c r="E547" s="37">
        <v>50</v>
      </c>
      <c r="F547" s="70" t="s">
        <v>188</v>
      </c>
      <c r="G547" s="54" t="s">
        <v>188</v>
      </c>
    </row>
    <row r="548" spans="1:7" ht="17.100000000000001" customHeight="1" x14ac:dyDescent="0.3">
      <c r="A548" s="53" t="s">
        <v>184</v>
      </c>
      <c r="B548" s="20" t="s">
        <v>61</v>
      </c>
      <c r="C548" s="20" t="s">
        <v>81</v>
      </c>
      <c r="D548" s="20" t="s">
        <v>79</v>
      </c>
      <c r="E548" s="21">
        <v>30</v>
      </c>
      <c r="F548" s="28" t="s">
        <v>188</v>
      </c>
      <c r="G548" s="54" t="s">
        <v>188</v>
      </c>
    </row>
    <row r="549" spans="1:7" ht="17.100000000000001" customHeight="1" x14ac:dyDescent="0.3">
      <c r="A549" s="53" t="s">
        <v>184</v>
      </c>
      <c r="B549" s="20" t="s">
        <v>61</v>
      </c>
      <c r="C549" s="20" t="s">
        <v>81</v>
      </c>
      <c r="D549" s="20" t="s">
        <v>80</v>
      </c>
      <c r="E549" s="21">
        <v>47</v>
      </c>
      <c r="F549" s="28" t="s">
        <v>188</v>
      </c>
      <c r="G549" s="54" t="s">
        <v>188</v>
      </c>
    </row>
    <row r="550" spans="1:7" ht="17.100000000000001" customHeight="1" x14ac:dyDescent="0.3">
      <c r="A550" s="53" t="s">
        <v>184</v>
      </c>
      <c r="B550" s="20" t="s">
        <v>61</v>
      </c>
      <c r="C550" s="20" t="s">
        <v>82</v>
      </c>
      <c r="D550" s="20" t="s">
        <v>79</v>
      </c>
      <c r="E550" s="21" t="s">
        <v>188</v>
      </c>
      <c r="F550" s="29">
        <v>1</v>
      </c>
      <c r="G550" s="54" t="s">
        <v>186</v>
      </c>
    </row>
    <row r="551" spans="1:7" ht="17.100000000000001" customHeight="1" x14ac:dyDescent="0.3">
      <c r="A551" s="53" t="s">
        <v>184</v>
      </c>
      <c r="B551" s="20" t="s">
        <v>61</v>
      </c>
      <c r="C551" s="20" t="s">
        <v>82</v>
      </c>
      <c r="D551" s="20" t="s">
        <v>80</v>
      </c>
      <c r="E551" s="21" t="s">
        <v>188</v>
      </c>
      <c r="F551" s="29">
        <v>1</v>
      </c>
      <c r="G551" s="54" t="s">
        <v>186</v>
      </c>
    </row>
    <row r="552" spans="1:7" ht="17.100000000000001" customHeight="1" x14ac:dyDescent="0.3">
      <c r="A552" s="53" t="s">
        <v>184</v>
      </c>
      <c r="B552" s="20" t="s">
        <v>61</v>
      </c>
      <c r="C552" s="20" t="s">
        <v>83</v>
      </c>
      <c r="D552" s="20" t="s">
        <v>79</v>
      </c>
      <c r="E552" s="21" t="s">
        <v>188</v>
      </c>
      <c r="F552" s="29">
        <v>1</v>
      </c>
      <c r="G552" s="54" t="s">
        <v>186</v>
      </c>
    </row>
    <row r="553" spans="1:7" ht="17.100000000000001" customHeight="1" x14ac:dyDescent="0.3">
      <c r="A553" s="53" t="s">
        <v>184</v>
      </c>
      <c r="B553" s="20" t="s">
        <v>61</v>
      </c>
      <c r="C553" s="20" t="s">
        <v>83</v>
      </c>
      <c r="D553" s="20" t="s">
        <v>80</v>
      </c>
      <c r="E553" s="21" t="s">
        <v>188</v>
      </c>
      <c r="F553" s="29">
        <v>1</v>
      </c>
      <c r="G553" s="54" t="s">
        <v>186</v>
      </c>
    </row>
    <row r="554" spans="1:7" ht="17.100000000000001" customHeight="1" x14ac:dyDescent="0.3">
      <c r="A554" s="53" t="s">
        <v>184</v>
      </c>
      <c r="B554" s="20" t="s">
        <v>61</v>
      </c>
      <c r="C554" s="20" t="s">
        <v>84</v>
      </c>
      <c r="D554" s="20" t="s">
        <v>79</v>
      </c>
      <c r="E554" s="21" t="s">
        <v>188</v>
      </c>
      <c r="F554" s="29">
        <v>1</v>
      </c>
      <c r="G554" s="54" t="s">
        <v>186</v>
      </c>
    </row>
    <row r="555" spans="1:7" ht="17.100000000000001" customHeight="1" x14ac:dyDescent="0.3">
      <c r="A555" s="53" t="s">
        <v>184</v>
      </c>
      <c r="B555" s="20" t="s">
        <v>61</v>
      </c>
      <c r="C555" s="20" t="s">
        <v>84</v>
      </c>
      <c r="D555" s="20" t="s">
        <v>80</v>
      </c>
      <c r="E555" s="21">
        <v>15</v>
      </c>
      <c r="F555" s="28" t="s">
        <v>188</v>
      </c>
      <c r="G555" s="54" t="s">
        <v>188</v>
      </c>
    </row>
    <row r="556" spans="1:7" ht="17.100000000000001" customHeight="1" x14ac:dyDescent="0.3">
      <c r="A556" s="53" t="s">
        <v>184</v>
      </c>
      <c r="B556" s="20" t="s">
        <v>62</v>
      </c>
      <c r="C556" s="20" t="s">
        <v>78</v>
      </c>
      <c r="D556" s="20" t="s">
        <v>79</v>
      </c>
      <c r="E556" s="21">
        <v>10330</v>
      </c>
      <c r="F556" s="28" t="s">
        <v>188</v>
      </c>
      <c r="G556" s="54" t="s">
        <v>188</v>
      </c>
    </row>
    <row r="557" spans="1:7" ht="17.100000000000001" customHeight="1" x14ac:dyDescent="0.3">
      <c r="A557" s="53" t="s">
        <v>184</v>
      </c>
      <c r="B557" s="20" t="s">
        <v>62</v>
      </c>
      <c r="C557" s="20" t="s">
        <v>81</v>
      </c>
      <c r="D557" s="20" t="s">
        <v>79</v>
      </c>
      <c r="E557" s="21">
        <v>26814</v>
      </c>
      <c r="F557" s="28" t="s">
        <v>188</v>
      </c>
      <c r="G557" s="54" t="s">
        <v>188</v>
      </c>
    </row>
    <row r="558" spans="1:7" ht="17.100000000000001" customHeight="1" x14ac:dyDescent="0.3">
      <c r="A558" s="53" t="s">
        <v>184</v>
      </c>
      <c r="B558" s="20" t="s">
        <v>62</v>
      </c>
      <c r="C558" s="20" t="s">
        <v>82</v>
      </c>
      <c r="D558" s="20" t="s">
        <v>79</v>
      </c>
      <c r="E558" s="21">
        <v>2748</v>
      </c>
      <c r="F558" s="28" t="s">
        <v>188</v>
      </c>
      <c r="G558" s="54" t="s">
        <v>188</v>
      </c>
    </row>
    <row r="559" spans="1:7" ht="17.100000000000001" customHeight="1" x14ac:dyDescent="0.3">
      <c r="A559" s="53" t="s">
        <v>184</v>
      </c>
      <c r="B559" s="20" t="s">
        <v>62</v>
      </c>
      <c r="C559" s="20" t="s">
        <v>83</v>
      </c>
      <c r="D559" s="20" t="s">
        <v>79</v>
      </c>
      <c r="E559" s="21">
        <v>3000</v>
      </c>
      <c r="F559" s="28" t="s">
        <v>188</v>
      </c>
      <c r="G559" s="54" t="s">
        <v>188</v>
      </c>
    </row>
    <row r="560" spans="1:7" ht="17.100000000000001" customHeight="1" x14ac:dyDescent="0.3">
      <c r="A560" s="53" t="s">
        <v>184</v>
      </c>
      <c r="B560" s="20" t="s">
        <v>62</v>
      </c>
      <c r="C560" s="20" t="s">
        <v>84</v>
      </c>
      <c r="D560" s="20" t="s">
        <v>79</v>
      </c>
      <c r="E560" s="21">
        <v>5422</v>
      </c>
      <c r="F560" s="28" t="s">
        <v>188</v>
      </c>
      <c r="G560" s="54" t="s">
        <v>188</v>
      </c>
    </row>
    <row r="561" spans="1:7" ht="17.100000000000001" customHeight="1" x14ac:dyDescent="0.3">
      <c r="A561" s="53" t="s">
        <v>184</v>
      </c>
      <c r="B561" s="20" t="s">
        <v>62</v>
      </c>
      <c r="C561" s="20" t="s">
        <v>78</v>
      </c>
      <c r="D561" s="20" t="s">
        <v>80</v>
      </c>
      <c r="E561" s="21">
        <v>10975</v>
      </c>
      <c r="F561" s="28" t="s">
        <v>188</v>
      </c>
      <c r="G561" s="54" t="s">
        <v>188</v>
      </c>
    </row>
    <row r="562" spans="1:7" ht="17.100000000000001" customHeight="1" x14ac:dyDescent="0.3">
      <c r="A562" s="53" t="s">
        <v>184</v>
      </c>
      <c r="B562" s="20" t="s">
        <v>62</v>
      </c>
      <c r="C562" s="20" t="s">
        <v>81</v>
      </c>
      <c r="D562" s="20" t="s">
        <v>80</v>
      </c>
      <c r="E562" s="21">
        <v>29602</v>
      </c>
      <c r="F562" s="28" t="s">
        <v>188</v>
      </c>
      <c r="G562" s="54" t="s">
        <v>188</v>
      </c>
    </row>
    <row r="563" spans="1:7" ht="17.100000000000001" customHeight="1" x14ac:dyDescent="0.3">
      <c r="A563" s="53" t="s">
        <v>184</v>
      </c>
      <c r="B563" s="20" t="s">
        <v>62</v>
      </c>
      <c r="C563" s="20" t="s">
        <v>82</v>
      </c>
      <c r="D563" s="20" t="s">
        <v>80</v>
      </c>
      <c r="E563" s="21">
        <v>2959</v>
      </c>
      <c r="F563" s="28" t="s">
        <v>188</v>
      </c>
      <c r="G563" s="54" t="s">
        <v>188</v>
      </c>
    </row>
    <row r="564" spans="1:7" ht="17.100000000000001" customHeight="1" x14ac:dyDescent="0.3">
      <c r="A564" s="53" t="s">
        <v>184</v>
      </c>
      <c r="B564" s="20" t="s">
        <v>62</v>
      </c>
      <c r="C564" s="20" t="s">
        <v>83</v>
      </c>
      <c r="D564" s="20" t="s">
        <v>80</v>
      </c>
      <c r="E564" s="21">
        <v>2875</v>
      </c>
      <c r="F564" s="28" t="s">
        <v>188</v>
      </c>
      <c r="G564" s="54" t="s">
        <v>188</v>
      </c>
    </row>
    <row r="565" spans="1:7" ht="17.100000000000001" customHeight="1" x14ac:dyDescent="0.3">
      <c r="A565" s="68" t="s">
        <v>184</v>
      </c>
      <c r="B565" s="31" t="s">
        <v>62</v>
      </c>
      <c r="C565" s="31" t="s">
        <v>84</v>
      </c>
      <c r="D565" s="31" t="s">
        <v>80</v>
      </c>
      <c r="E565" s="32">
        <v>5813</v>
      </c>
      <c r="F565" s="69" t="s">
        <v>188</v>
      </c>
      <c r="G565" s="56" t="s">
        <v>188</v>
      </c>
    </row>
    <row r="566" spans="1:7" ht="17.100000000000001" customHeight="1" x14ac:dyDescent="0.3">
      <c r="A566" s="27" t="s">
        <v>105</v>
      </c>
    </row>
    <row r="567" spans="1:7" ht="17.100000000000001" customHeight="1" x14ac:dyDescent="0.3">
      <c r="A567" s="27" t="s">
        <v>108</v>
      </c>
    </row>
  </sheetData>
  <sheetProtection sheet="1" objects="1" scenarios="1" selectLockedCells="1"/>
  <conditionalFormatting sqref="A4:F4 A5:G565">
    <cfRule type="expression" dxfId="198" priority="4">
      <formula>MOD(ROW(),2)=0</formula>
    </cfRule>
  </conditionalFormatting>
  <conditionalFormatting sqref="A3:G100007">
    <cfRule type="expression" dxfId="197" priority="1">
      <formula>$B3="Statewide"</formula>
    </cfRule>
  </conditionalFormatting>
  <conditionalFormatting sqref="G4:G565">
    <cfRule type="expression" dxfId="196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1.7109375" style="16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1" t="s">
        <v>176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3" t="s">
        <v>85</v>
      </c>
      <c r="C2" s="4"/>
      <c r="D2" s="4"/>
      <c r="E2" s="4"/>
      <c r="F2" s="4"/>
      <c r="G2" s="4"/>
      <c r="H2" s="4"/>
      <c r="I2" s="4"/>
      <c r="J2" s="17"/>
    </row>
    <row r="3" spans="1:12" ht="17.100000000000001" customHeight="1" x14ac:dyDescent="0.3">
      <c r="A3" s="71" t="s">
        <v>0</v>
      </c>
      <c r="B3" s="39" t="s">
        <v>123</v>
      </c>
      <c r="C3" s="40" t="s">
        <v>109</v>
      </c>
      <c r="D3" s="40" t="s">
        <v>86</v>
      </c>
      <c r="E3" s="40" t="s">
        <v>87</v>
      </c>
      <c r="F3" s="40" t="s">
        <v>88</v>
      </c>
      <c r="G3" s="40" t="s">
        <v>89</v>
      </c>
      <c r="H3" s="40" t="s">
        <v>66</v>
      </c>
      <c r="I3" s="40" t="s">
        <v>110</v>
      </c>
      <c r="J3" s="41" t="s">
        <v>2</v>
      </c>
      <c r="K3" s="72" t="s">
        <v>3</v>
      </c>
    </row>
    <row r="4" spans="1:12" ht="17.100000000000001" customHeight="1" x14ac:dyDescent="0.3">
      <c r="A4" s="53" t="s">
        <v>184</v>
      </c>
      <c r="B4" s="20" t="s">
        <v>4</v>
      </c>
      <c r="C4" s="21">
        <v>3880</v>
      </c>
      <c r="D4" s="21">
        <v>2024</v>
      </c>
      <c r="E4" s="21">
        <v>26</v>
      </c>
      <c r="F4" s="21">
        <v>762</v>
      </c>
      <c r="G4" s="21">
        <v>461</v>
      </c>
      <c r="H4" s="21">
        <v>607</v>
      </c>
      <c r="I4" s="21">
        <v>4626</v>
      </c>
      <c r="J4" s="28" t="s">
        <v>188</v>
      </c>
      <c r="K4" s="54" t="s">
        <v>188</v>
      </c>
      <c r="L4" s="3">
        <f>(C4)-(SUM(D4:H4))</f>
        <v>0</v>
      </c>
    </row>
    <row r="5" spans="1:12" ht="17.100000000000001" customHeight="1" x14ac:dyDescent="0.3">
      <c r="A5" s="53" t="s">
        <v>184</v>
      </c>
      <c r="B5" s="20" t="s">
        <v>5</v>
      </c>
      <c r="C5" s="21" t="s">
        <v>188</v>
      </c>
      <c r="D5" s="21" t="s">
        <v>188</v>
      </c>
      <c r="E5" s="21">
        <v>0</v>
      </c>
      <c r="F5" s="21" t="s">
        <v>188</v>
      </c>
      <c r="G5" s="21" t="s">
        <v>188</v>
      </c>
      <c r="H5" s="21">
        <v>0</v>
      </c>
      <c r="I5" s="21" t="s">
        <v>188</v>
      </c>
      <c r="J5" s="29">
        <v>1</v>
      </c>
      <c r="K5" s="54" t="s">
        <v>186</v>
      </c>
      <c r="L5" s="3" t="e">
        <f t="shared" ref="L5:L62" si="1">(C5)-(SUM(D5:H5))</f>
        <v>#VALUE!</v>
      </c>
    </row>
    <row r="6" spans="1:12" ht="17.100000000000001" customHeight="1" x14ac:dyDescent="0.3">
      <c r="A6" s="53" t="s">
        <v>184</v>
      </c>
      <c r="B6" s="20" t="s">
        <v>6</v>
      </c>
      <c r="C6" s="21">
        <v>115</v>
      </c>
      <c r="D6" s="21">
        <v>33</v>
      </c>
      <c r="E6" s="21" t="s">
        <v>188</v>
      </c>
      <c r="F6" s="21" t="s">
        <v>188</v>
      </c>
      <c r="G6" s="21">
        <v>34</v>
      </c>
      <c r="H6" s="21">
        <v>25</v>
      </c>
      <c r="I6" s="21">
        <v>76</v>
      </c>
      <c r="J6" s="29">
        <v>1</v>
      </c>
      <c r="K6" s="54" t="s">
        <v>186</v>
      </c>
      <c r="L6" s="3">
        <f t="shared" si="1"/>
        <v>23</v>
      </c>
    </row>
    <row r="7" spans="1:12" ht="17.100000000000001" customHeight="1" x14ac:dyDescent="0.3">
      <c r="A7" s="53" t="s">
        <v>184</v>
      </c>
      <c r="B7" s="20" t="s">
        <v>7</v>
      </c>
      <c r="C7" s="21">
        <v>703</v>
      </c>
      <c r="D7" s="21">
        <v>285</v>
      </c>
      <c r="E7" s="21">
        <v>60</v>
      </c>
      <c r="F7" s="21">
        <v>216</v>
      </c>
      <c r="G7" s="21">
        <v>65</v>
      </c>
      <c r="H7" s="21">
        <v>77</v>
      </c>
      <c r="I7" s="21">
        <v>451</v>
      </c>
      <c r="J7" s="28" t="s">
        <v>188</v>
      </c>
      <c r="K7" s="54" t="s">
        <v>188</v>
      </c>
      <c r="L7" s="3">
        <f t="shared" si="1"/>
        <v>0</v>
      </c>
    </row>
    <row r="8" spans="1:12" ht="17.100000000000001" customHeight="1" x14ac:dyDescent="0.3">
      <c r="A8" s="53" t="s">
        <v>184</v>
      </c>
      <c r="B8" s="20" t="s">
        <v>8</v>
      </c>
      <c r="C8" s="21">
        <v>159</v>
      </c>
      <c r="D8" s="21">
        <v>39</v>
      </c>
      <c r="E8" s="21">
        <v>6</v>
      </c>
      <c r="F8" s="21">
        <v>62</v>
      </c>
      <c r="G8" s="21">
        <v>38</v>
      </c>
      <c r="H8" s="21">
        <v>14</v>
      </c>
      <c r="I8" s="21">
        <v>69</v>
      </c>
      <c r="J8" s="28" t="s">
        <v>188</v>
      </c>
      <c r="K8" s="54" t="s">
        <v>188</v>
      </c>
      <c r="L8" s="3">
        <f t="shared" si="1"/>
        <v>0</v>
      </c>
    </row>
    <row r="9" spans="1:12" ht="17.100000000000001" customHeight="1" x14ac:dyDescent="0.3">
      <c r="A9" s="53" t="s">
        <v>184</v>
      </c>
      <c r="B9" s="20" t="s">
        <v>9</v>
      </c>
      <c r="C9" s="21">
        <v>89</v>
      </c>
      <c r="D9" s="21">
        <v>37</v>
      </c>
      <c r="E9" s="21" t="s">
        <v>188</v>
      </c>
      <c r="F9" s="21" t="s">
        <v>188</v>
      </c>
      <c r="G9" s="21">
        <v>0</v>
      </c>
      <c r="H9" s="21">
        <v>32</v>
      </c>
      <c r="I9" s="21">
        <v>30</v>
      </c>
      <c r="J9" s="29">
        <v>1</v>
      </c>
      <c r="K9" s="54" t="s">
        <v>186</v>
      </c>
      <c r="L9" s="3">
        <f t="shared" si="1"/>
        <v>20</v>
      </c>
    </row>
    <row r="10" spans="1:12" ht="17.100000000000001" customHeight="1" x14ac:dyDescent="0.3">
      <c r="A10" s="53" t="s">
        <v>184</v>
      </c>
      <c r="B10" s="20" t="s">
        <v>10</v>
      </c>
      <c r="C10" s="21">
        <v>3413</v>
      </c>
      <c r="D10" s="21">
        <v>1456</v>
      </c>
      <c r="E10" s="21">
        <v>243</v>
      </c>
      <c r="F10" s="21">
        <v>667</v>
      </c>
      <c r="G10" s="21">
        <v>348</v>
      </c>
      <c r="H10" s="21">
        <v>699</v>
      </c>
      <c r="I10" s="21">
        <v>2256</v>
      </c>
      <c r="J10" s="28" t="s">
        <v>188</v>
      </c>
      <c r="K10" s="54" t="s">
        <v>188</v>
      </c>
      <c r="L10" s="3">
        <f t="shared" si="1"/>
        <v>0</v>
      </c>
    </row>
    <row r="11" spans="1:12" ht="17.100000000000001" customHeight="1" x14ac:dyDescent="0.3">
      <c r="A11" s="53" t="s">
        <v>184</v>
      </c>
      <c r="B11" s="20" t="s">
        <v>11</v>
      </c>
      <c r="C11" s="21">
        <v>126</v>
      </c>
      <c r="D11" s="21" t="s">
        <v>188</v>
      </c>
      <c r="E11" s="21">
        <v>0</v>
      </c>
      <c r="F11" s="21">
        <v>32</v>
      </c>
      <c r="G11" s="21" t="s">
        <v>188</v>
      </c>
      <c r="H11" s="21">
        <v>70</v>
      </c>
      <c r="I11" s="21">
        <v>25</v>
      </c>
      <c r="J11" s="29">
        <v>1</v>
      </c>
      <c r="K11" s="54" t="s">
        <v>186</v>
      </c>
      <c r="L11" s="3">
        <f t="shared" si="1"/>
        <v>24</v>
      </c>
    </row>
    <row r="12" spans="1:12" ht="17.100000000000001" customHeight="1" x14ac:dyDescent="0.3">
      <c r="A12" s="53" t="s">
        <v>184</v>
      </c>
      <c r="B12" s="20" t="s">
        <v>12</v>
      </c>
      <c r="C12" s="21">
        <v>444</v>
      </c>
      <c r="D12" s="21">
        <v>129</v>
      </c>
      <c r="E12" s="21">
        <v>6</v>
      </c>
      <c r="F12" s="21">
        <v>205</v>
      </c>
      <c r="G12" s="21">
        <v>33</v>
      </c>
      <c r="H12" s="21">
        <v>71</v>
      </c>
      <c r="I12" s="21">
        <v>431</v>
      </c>
      <c r="J12" s="28" t="s">
        <v>188</v>
      </c>
      <c r="K12" s="54" t="s">
        <v>188</v>
      </c>
      <c r="L12" s="3">
        <f t="shared" si="1"/>
        <v>0</v>
      </c>
    </row>
    <row r="13" spans="1:12" ht="17.100000000000001" customHeight="1" x14ac:dyDescent="0.3">
      <c r="A13" s="53" t="s">
        <v>184</v>
      </c>
      <c r="B13" s="20" t="s">
        <v>13</v>
      </c>
      <c r="C13" s="21">
        <v>4330</v>
      </c>
      <c r="D13" s="21">
        <v>2351</v>
      </c>
      <c r="E13" s="21">
        <v>260</v>
      </c>
      <c r="F13" s="21">
        <v>735</v>
      </c>
      <c r="G13" s="21">
        <v>95</v>
      </c>
      <c r="H13" s="21">
        <v>889</v>
      </c>
      <c r="I13" s="21">
        <v>2607</v>
      </c>
      <c r="J13" s="28" t="s">
        <v>188</v>
      </c>
      <c r="K13" s="54" t="s">
        <v>188</v>
      </c>
      <c r="L13" s="3">
        <f t="shared" si="1"/>
        <v>0</v>
      </c>
    </row>
    <row r="14" spans="1:12" ht="17.100000000000001" customHeight="1" x14ac:dyDescent="0.3">
      <c r="A14" s="53" t="s">
        <v>184</v>
      </c>
      <c r="B14" s="20" t="s">
        <v>14</v>
      </c>
      <c r="C14" s="21">
        <v>117</v>
      </c>
      <c r="D14" s="21">
        <v>24</v>
      </c>
      <c r="E14" s="21">
        <v>0</v>
      </c>
      <c r="F14" s="21">
        <v>32</v>
      </c>
      <c r="G14" s="21">
        <v>7</v>
      </c>
      <c r="H14" s="21">
        <v>54</v>
      </c>
      <c r="I14" s="21">
        <v>62</v>
      </c>
      <c r="J14" s="28" t="s">
        <v>188</v>
      </c>
      <c r="K14" s="54" t="s">
        <v>188</v>
      </c>
      <c r="L14" s="3">
        <f t="shared" si="1"/>
        <v>0</v>
      </c>
    </row>
    <row r="15" spans="1:12" ht="17.100000000000001" customHeight="1" x14ac:dyDescent="0.3">
      <c r="A15" s="53" t="s">
        <v>184</v>
      </c>
      <c r="B15" s="20" t="s">
        <v>15</v>
      </c>
      <c r="C15" s="21">
        <v>694</v>
      </c>
      <c r="D15" s="21">
        <v>135</v>
      </c>
      <c r="E15" s="21">
        <v>6</v>
      </c>
      <c r="F15" s="21">
        <v>246</v>
      </c>
      <c r="G15" s="21">
        <v>154</v>
      </c>
      <c r="H15" s="21">
        <v>153</v>
      </c>
      <c r="I15" s="21">
        <v>298</v>
      </c>
      <c r="J15" s="28" t="s">
        <v>188</v>
      </c>
      <c r="K15" s="54" t="s">
        <v>188</v>
      </c>
      <c r="L15" s="3">
        <f t="shared" si="1"/>
        <v>0</v>
      </c>
    </row>
    <row r="16" spans="1:12" ht="17.100000000000001" customHeight="1" x14ac:dyDescent="0.3">
      <c r="A16" s="53" t="s">
        <v>184</v>
      </c>
      <c r="B16" s="20" t="s">
        <v>16</v>
      </c>
      <c r="C16" s="21">
        <v>790</v>
      </c>
      <c r="D16" s="21">
        <v>190</v>
      </c>
      <c r="E16" s="21">
        <v>59</v>
      </c>
      <c r="F16" s="21">
        <v>403</v>
      </c>
      <c r="G16" s="21">
        <v>60</v>
      </c>
      <c r="H16" s="21">
        <v>78</v>
      </c>
      <c r="I16" s="21">
        <v>392</v>
      </c>
      <c r="J16" s="28" t="s">
        <v>188</v>
      </c>
      <c r="K16" s="54" t="s">
        <v>188</v>
      </c>
      <c r="L16" s="3">
        <f t="shared" si="1"/>
        <v>0</v>
      </c>
    </row>
    <row r="17" spans="1:12" ht="17.100000000000001" customHeight="1" x14ac:dyDescent="0.3">
      <c r="A17" s="53" t="s">
        <v>184</v>
      </c>
      <c r="B17" s="20" t="s">
        <v>17</v>
      </c>
      <c r="C17" s="21">
        <v>92</v>
      </c>
      <c r="D17" s="21">
        <v>14</v>
      </c>
      <c r="E17" s="21" t="s">
        <v>188</v>
      </c>
      <c r="F17" s="21">
        <v>36</v>
      </c>
      <c r="G17" s="21" t="s">
        <v>188</v>
      </c>
      <c r="H17" s="21">
        <v>36</v>
      </c>
      <c r="I17" s="21">
        <v>38</v>
      </c>
      <c r="J17" s="29">
        <v>1</v>
      </c>
      <c r="K17" s="54" t="s">
        <v>186</v>
      </c>
      <c r="L17" s="3">
        <f t="shared" si="1"/>
        <v>6</v>
      </c>
    </row>
    <row r="18" spans="1:12" ht="17.100000000000001" customHeight="1" x14ac:dyDescent="0.3">
      <c r="A18" s="53" t="s">
        <v>184</v>
      </c>
      <c r="B18" s="20" t="s">
        <v>18</v>
      </c>
      <c r="C18" s="21">
        <v>4384</v>
      </c>
      <c r="D18" s="21">
        <v>2518</v>
      </c>
      <c r="E18" s="21">
        <v>332</v>
      </c>
      <c r="F18" s="21">
        <v>923</v>
      </c>
      <c r="G18" s="21">
        <v>130</v>
      </c>
      <c r="H18" s="21">
        <v>481</v>
      </c>
      <c r="I18" s="21">
        <v>1640</v>
      </c>
      <c r="J18" s="28" t="s">
        <v>188</v>
      </c>
      <c r="K18" s="54" t="s">
        <v>188</v>
      </c>
      <c r="L18" s="3">
        <f t="shared" si="1"/>
        <v>0</v>
      </c>
    </row>
    <row r="19" spans="1:12" ht="17.100000000000001" customHeight="1" x14ac:dyDescent="0.3">
      <c r="A19" s="53" t="s">
        <v>184</v>
      </c>
      <c r="B19" s="20" t="s">
        <v>19</v>
      </c>
      <c r="C19" s="21">
        <v>733</v>
      </c>
      <c r="D19" s="21">
        <v>169</v>
      </c>
      <c r="E19" s="21">
        <v>47</v>
      </c>
      <c r="F19" s="21">
        <v>223</v>
      </c>
      <c r="G19" s="21">
        <v>121</v>
      </c>
      <c r="H19" s="21">
        <v>173</v>
      </c>
      <c r="I19" s="21">
        <v>138</v>
      </c>
      <c r="J19" s="28" t="s">
        <v>188</v>
      </c>
      <c r="K19" s="54" t="s">
        <v>188</v>
      </c>
      <c r="L19" s="3">
        <f t="shared" si="1"/>
        <v>0</v>
      </c>
    </row>
    <row r="20" spans="1:12" ht="17.100000000000001" customHeight="1" x14ac:dyDescent="0.3">
      <c r="A20" s="53" t="s">
        <v>184</v>
      </c>
      <c r="B20" s="20" t="s">
        <v>20</v>
      </c>
      <c r="C20" s="21">
        <v>329</v>
      </c>
      <c r="D20" s="21">
        <v>111</v>
      </c>
      <c r="E20" s="21" t="s">
        <v>188</v>
      </c>
      <c r="F20" s="21">
        <v>152</v>
      </c>
      <c r="G20" s="21" t="s">
        <v>188</v>
      </c>
      <c r="H20" s="21">
        <v>31</v>
      </c>
      <c r="I20" s="21">
        <v>96</v>
      </c>
      <c r="J20" s="29">
        <v>1</v>
      </c>
      <c r="K20" s="54" t="s">
        <v>186</v>
      </c>
      <c r="L20" s="3">
        <f t="shared" si="1"/>
        <v>35</v>
      </c>
    </row>
    <row r="21" spans="1:12" ht="17.100000000000001" customHeight="1" x14ac:dyDescent="0.3">
      <c r="A21" s="53" t="s">
        <v>184</v>
      </c>
      <c r="B21" s="20" t="s">
        <v>21</v>
      </c>
      <c r="C21" s="21">
        <v>55</v>
      </c>
      <c r="D21" s="21" t="s">
        <v>188</v>
      </c>
      <c r="E21" s="21">
        <v>0</v>
      </c>
      <c r="F21" s="21">
        <v>37</v>
      </c>
      <c r="G21" s="21" t="s">
        <v>188</v>
      </c>
      <c r="H21" s="21" t="s">
        <v>188</v>
      </c>
      <c r="I21" s="21">
        <v>23</v>
      </c>
      <c r="J21" s="29">
        <v>1</v>
      </c>
      <c r="K21" s="54" t="s">
        <v>186</v>
      </c>
      <c r="L21" s="3">
        <f t="shared" si="1"/>
        <v>18</v>
      </c>
    </row>
    <row r="22" spans="1:12" ht="17.100000000000001" customHeight="1" x14ac:dyDescent="0.3">
      <c r="A22" s="53" t="s">
        <v>184</v>
      </c>
      <c r="B22" s="20" t="s">
        <v>22</v>
      </c>
      <c r="C22" s="21">
        <v>33172</v>
      </c>
      <c r="D22" s="21">
        <v>16189</v>
      </c>
      <c r="E22" s="21">
        <v>1910</v>
      </c>
      <c r="F22" s="21">
        <v>11225</v>
      </c>
      <c r="G22" s="21">
        <v>1406</v>
      </c>
      <c r="H22" s="21">
        <v>2442</v>
      </c>
      <c r="I22" s="21">
        <v>24522</v>
      </c>
      <c r="J22" s="28" t="s">
        <v>188</v>
      </c>
      <c r="K22" s="54" t="s">
        <v>188</v>
      </c>
      <c r="L22" s="3">
        <f t="shared" si="1"/>
        <v>0</v>
      </c>
    </row>
    <row r="23" spans="1:12" ht="17.100000000000001" customHeight="1" x14ac:dyDescent="0.3">
      <c r="A23" s="53" t="s">
        <v>184</v>
      </c>
      <c r="B23" s="20" t="s">
        <v>23</v>
      </c>
      <c r="C23" s="21">
        <v>663</v>
      </c>
      <c r="D23" s="21">
        <v>229</v>
      </c>
      <c r="E23" s="21">
        <v>178</v>
      </c>
      <c r="F23" s="21">
        <v>96</v>
      </c>
      <c r="G23" s="21">
        <v>81</v>
      </c>
      <c r="H23" s="21">
        <v>79</v>
      </c>
      <c r="I23" s="21">
        <v>313</v>
      </c>
      <c r="J23" s="28" t="s">
        <v>188</v>
      </c>
      <c r="K23" s="54" t="s">
        <v>188</v>
      </c>
      <c r="L23" s="3">
        <f t="shared" si="1"/>
        <v>0</v>
      </c>
    </row>
    <row r="24" spans="1:12" ht="17.100000000000001" customHeight="1" x14ac:dyDescent="0.3">
      <c r="A24" s="53" t="s">
        <v>184</v>
      </c>
      <c r="B24" s="20" t="s">
        <v>24</v>
      </c>
      <c r="C24" s="21">
        <v>621</v>
      </c>
      <c r="D24" s="21">
        <v>177</v>
      </c>
      <c r="E24" s="21">
        <v>9</v>
      </c>
      <c r="F24" s="21">
        <v>290</v>
      </c>
      <c r="G24" s="21">
        <v>37</v>
      </c>
      <c r="H24" s="21">
        <v>108</v>
      </c>
      <c r="I24" s="21">
        <v>545</v>
      </c>
      <c r="J24" s="28" t="s">
        <v>188</v>
      </c>
      <c r="K24" s="54" t="s">
        <v>188</v>
      </c>
      <c r="L24" s="3">
        <f t="shared" si="1"/>
        <v>0</v>
      </c>
    </row>
    <row r="25" spans="1:12" ht="17.100000000000001" customHeight="1" x14ac:dyDescent="0.3">
      <c r="A25" s="53" t="s">
        <v>184</v>
      </c>
      <c r="B25" s="20" t="s">
        <v>25</v>
      </c>
      <c r="C25" s="21">
        <v>62</v>
      </c>
      <c r="D25" s="21">
        <v>19</v>
      </c>
      <c r="E25" s="21">
        <v>5</v>
      </c>
      <c r="F25" s="21">
        <v>17</v>
      </c>
      <c r="G25" s="21">
        <v>9</v>
      </c>
      <c r="H25" s="21">
        <v>12</v>
      </c>
      <c r="I25" s="21">
        <v>27</v>
      </c>
      <c r="J25" s="28" t="s">
        <v>188</v>
      </c>
      <c r="K25" s="54" t="s">
        <v>188</v>
      </c>
      <c r="L25" s="3">
        <f t="shared" si="1"/>
        <v>0</v>
      </c>
    </row>
    <row r="26" spans="1:12" ht="17.100000000000001" customHeight="1" x14ac:dyDescent="0.3">
      <c r="A26" s="53" t="s">
        <v>184</v>
      </c>
      <c r="B26" s="20" t="s">
        <v>26</v>
      </c>
      <c r="C26" s="21">
        <v>421</v>
      </c>
      <c r="D26" s="21">
        <v>173</v>
      </c>
      <c r="E26" s="21">
        <v>20</v>
      </c>
      <c r="F26" s="21">
        <v>82</v>
      </c>
      <c r="G26" s="21">
        <v>31</v>
      </c>
      <c r="H26" s="21">
        <v>115</v>
      </c>
      <c r="I26" s="21">
        <v>217</v>
      </c>
      <c r="J26" s="28" t="s">
        <v>188</v>
      </c>
      <c r="K26" s="54" t="s">
        <v>188</v>
      </c>
      <c r="L26" s="3">
        <f t="shared" si="1"/>
        <v>0</v>
      </c>
    </row>
    <row r="27" spans="1:12" ht="17.100000000000001" customHeight="1" x14ac:dyDescent="0.3">
      <c r="A27" s="53" t="s">
        <v>184</v>
      </c>
      <c r="B27" s="20" t="s">
        <v>27</v>
      </c>
      <c r="C27" s="21">
        <v>1393</v>
      </c>
      <c r="D27" s="21">
        <v>407</v>
      </c>
      <c r="E27" s="21">
        <v>194</v>
      </c>
      <c r="F27" s="21">
        <v>527</v>
      </c>
      <c r="G27" s="21">
        <v>98</v>
      </c>
      <c r="H27" s="21">
        <v>167</v>
      </c>
      <c r="I27" s="21">
        <v>677</v>
      </c>
      <c r="J27" s="28" t="s">
        <v>188</v>
      </c>
      <c r="K27" s="54" t="s">
        <v>188</v>
      </c>
      <c r="L27" s="3">
        <f t="shared" si="1"/>
        <v>0</v>
      </c>
    </row>
    <row r="28" spans="1:12" ht="17.100000000000001" customHeight="1" x14ac:dyDescent="0.3">
      <c r="A28" s="53" t="s">
        <v>184</v>
      </c>
      <c r="B28" s="20" t="s">
        <v>28</v>
      </c>
      <c r="C28" s="21">
        <v>35</v>
      </c>
      <c r="D28" s="21">
        <v>15</v>
      </c>
      <c r="E28" s="21" t="s">
        <v>188</v>
      </c>
      <c r="F28" s="21">
        <v>13</v>
      </c>
      <c r="G28" s="21" t="s">
        <v>188</v>
      </c>
      <c r="H28" s="21" t="s">
        <v>188</v>
      </c>
      <c r="I28" s="21">
        <v>13</v>
      </c>
      <c r="J28" s="29">
        <v>1</v>
      </c>
      <c r="K28" s="54" t="s">
        <v>186</v>
      </c>
      <c r="L28" s="3">
        <f t="shared" si="1"/>
        <v>7</v>
      </c>
    </row>
    <row r="29" spans="1:12" ht="17.100000000000001" customHeight="1" x14ac:dyDescent="0.3">
      <c r="A29" s="53" t="s">
        <v>184</v>
      </c>
      <c r="B29" s="20" t="s">
        <v>29</v>
      </c>
      <c r="C29" s="21">
        <v>38</v>
      </c>
      <c r="D29" s="21">
        <v>11</v>
      </c>
      <c r="E29" s="21" t="s">
        <v>188</v>
      </c>
      <c r="F29" s="21">
        <v>16</v>
      </c>
      <c r="G29" s="21" t="s">
        <v>188</v>
      </c>
      <c r="H29" s="21" t="s">
        <v>188</v>
      </c>
      <c r="I29" s="21">
        <v>38</v>
      </c>
      <c r="J29" s="29">
        <v>1</v>
      </c>
      <c r="K29" s="54" t="s">
        <v>186</v>
      </c>
      <c r="L29" s="3">
        <f t="shared" si="1"/>
        <v>11</v>
      </c>
    </row>
    <row r="30" spans="1:12" ht="17.100000000000001" customHeight="1" x14ac:dyDescent="0.3">
      <c r="A30" s="53" t="s">
        <v>184</v>
      </c>
      <c r="B30" s="20" t="s">
        <v>30</v>
      </c>
      <c r="C30" s="21">
        <v>2082</v>
      </c>
      <c r="D30" s="21">
        <v>559</v>
      </c>
      <c r="E30" s="21">
        <v>459</v>
      </c>
      <c r="F30" s="21">
        <v>681</v>
      </c>
      <c r="G30" s="21">
        <v>220</v>
      </c>
      <c r="H30" s="21">
        <v>163</v>
      </c>
      <c r="I30" s="21">
        <v>885</v>
      </c>
      <c r="J30" s="28" t="s">
        <v>188</v>
      </c>
      <c r="K30" s="54" t="s">
        <v>188</v>
      </c>
      <c r="L30" s="3">
        <f t="shared" si="1"/>
        <v>0</v>
      </c>
    </row>
    <row r="31" spans="1:12" ht="17.100000000000001" customHeight="1" x14ac:dyDescent="0.3">
      <c r="A31" s="53" t="s">
        <v>184</v>
      </c>
      <c r="B31" s="20" t="s">
        <v>31</v>
      </c>
      <c r="C31" s="21">
        <v>381</v>
      </c>
      <c r="D31" s="21">
        <v>143</v>
      </c>
      <c r="E31" s="21">
        <v>5</v>
      </c>
      <c r="F31" s="21">
        <v>25</v>
      </c>
      <c r="G31" s="21">
        <v>55</v>
      </c>
      <c r="H31" s="21">
        <v>153</v>
      </c>
      <c r="I31" s="21">
        <v>298</v>
      </c>
      <c r="J31" s="28" t="s">
        <v>188</v>
      </c>
      <c r="K31" s="54" t="s">
        <v>188</v>
      </c>
      <c r="L31" s="3">
        <f t="shared" si="1"/>
        <v>0</v>
      </c>
    </row>
    <row r="32" spans="1:12" ht="17.100000000000001" customHeight="1" x14ac:dyDescent="0.3">
      <c r="A32" s="53" t="s">
        <v>184</v>
      </c>
      <c r="B32" s="20" t="s">
        <v>32</v>
      </c>
      <c r="C32" s="21">
        <v>296</v>
      </c>
      <c r="D32" s="21">
        <v>107</v>
      </c>
      <c r="E32" s="21" t="s">
        <v>188</v>
      </c>
      <c r="F32" s="21">
        <v>116</v>
      </c>
      <c r="G32" s="21" t="s">
        <v>188</v>
      </c>
      <c r="H32" s="21">
        <v>60</v>
      </c>
      <c r="I32" s="21">
        <v>204</v>
      </c>
      <c r="J32" s="29">
        <v>1</v>
      </c>
      <c r="K32" s="54" t="s">
        <v>186</v>
      </c>
      <c r="L32" s="3">
        <f t="shared" si="1"/>
        <v>13</v>
      </c>
    </row>
    <row r="33" spans="1:12" ht="17.100000000000001" customHeight="1" x14ac:dyDescent="0.3">
      <c r="A33" s="53" t="s">
        <v>184</v>
      </c>
      <c r="B33" s="20" t="s">
        <v>33</v>
      </c>
      <c r="C33" s="21">
        <v>8799</v>
      </c>
      <c r="D33" s="21">
        <v>3189</v>
      </c>
      <c r="E33" s="21">
        <v>875</v>
      </c>
      <c r="F33" s="21">
        <v>3142</v>
      </c>
      <c r="G33" s="21">
        <v>1391</v>
      </c>
      <c r="H33" s="21">
        <v>202</v>
      </c>
      <c r="I33" s="21">
        <v>5637</v>
      </c>
      <c r="J33" s="28" t="s">
        <v>188</v>
      </c>
      <c r="K33" s="54" t="s">
        <v>188</v>
      </c>
      <c r="L33" s="3">
        <f t="shared" si="1"/>
        <v>0</v>
      </c>
    </row>
    <row r="34" spans="1:12" ht="17.100000000000001" customHeight="1" x14ac:dyDescent="0.3">
      <c r="A34" s="53" t="s">
        <v>184</v>
      </c>
      <c r="B34" s="20" t="s">
        <v>34</v>
      </c>
      <c r="C34" s="21">
        <v>721</v>
      </c>
      <c r="D34" s="21">
        <v>351</v>
      </c>
      <c r="E34" s="21">
        <v>27</v>
      </c>
      <c r="F34" s="21">
        <v>84</v>
      </c>
      <c r="G34" s="21">
        <v>30</v>
      </c>
      <c r="H34" s="21">
        <v>229</v>
      </c>
      <c r="I34" s="21">
        <v>714</v>
      </c>
      <c r="J34" s="28" t="s">
        <v>188</v>
      </c>
      <c r="K34" s="54" t="s">
        <v>188</v>
      </c>
      <c r="L34" s="3">
        <f t="shared" si="1"/>
        <v>0</v>
      </c>
    </row>
    <row r="35" spans="1:12" ht="17.100000000000001" customHeight="1" x14ac:dyDescent="0.3">
      <c r="A35" s="53" t="s">
        <v>184</v>
      </c>
      <c r="B35" s="20" t="s">
        <v>35</v>
      </c>
      <c r="C35" s="21">
        <v>90</v>
      </c>
      <c r="D35" s="21">
        <v>27</v>
      </c>
      <c r="E35" s="21" t="s">
        <v>188</v>
      </c>
      <c r="F35" s="21">
        <v>33</v>
      </c>
      <c r="G35" s="21" t="s">
        <v>188</v>
      </c>
      <c r="H35" s="21">
        <v>23</v>
      </c>
      <c r="I35" s="21">
        <v>57</v>
      </c>
      <c r="J35" s="29">
        <v>1</v>
      </c>
      <c r="K35" s="54" t="s">
        <v>186</v>
      </c>
      <c r="L35" s="3">
        <f t="shared" si="1"/>
        <v>7</v>
      </c>
    </row>
    <row r="36" spans="1:12" ht="17.100000000000001" customHeight="1" x14ac:dyDescent="0.3">
      <c r="A36" s="53" t="s">
        <v>184</v>
      </c>
      <c r="B36" s="20" t="s">
        <v>36</v>
      </c>
      <c r="C36" s="21">
        <v>8146</v>
      </c>
      <c r="D36" s="21">
        <v>4045</v>
      </c>
      <c r="E36" s="21">
        <v>647</v>
      </c>
      <c r="F36" s="21">
        <v>1420</v>
      </c>
      <c r="G36" s="21">
        <v>159</v>
      </c>
      <c r="H36" s="21">
        <v>1875</v>
      </c>
      <c r="I36" s="21">
        <v>6582</v>
      </c>
      <c r="J36" s="28" t="s">
        <v>188</v>
      </c>
      <c r="K36" s="54" t="s">
        <v>188</v>
      </c>
      <c r="L36" s="3">
        <f t="shared" si="1"/>
        <v>0</v>
      </c>
    </row>
    <row r="37" spans="1:12" ht="17.100000000000001" customHeight="1" x14ac:dyDescent="0.3">
      <c r="A37" s="53" t="s">
        <v>184</v>
      </c>
      <c r="B37" s="20" t="s">
        <v>37</v>
      </c>
      <c r="C37" s="21">
        <v>5074</v>
      </c>
      <c r="D37" s="21">
        <v>1978</v>
      </c>
      <c r="E37" s="21">
        <v>213</v>
      </c>
      <c r="F37" s="21">
        <v>1416</v>
      </c>
      <c r="G37" s="21">
        <v>929</v>
      </c>
      <c r="H37" s="21">
        <v>538</v>
      </c>
      <c r="I37" s="21">
        <v>3416</v>
      </c>
      <c r="J37" s="28" t="s">
        <v>188</v>
      </c>
      <c r="K37" s="54" t="s">
        <v>188</v>
      </c>
      <c r="L37" s="3">
        <f t="shared" si="1"/>
        <v>0</v>
      </c>
    </row>
    <row r="38" spans="1:12" ht="17.100000000000001" customHeight="1" x14ac:dyDescent="0.3">
      <c r="A38" s="53" t="s">
        <v>184</v>
      </c>
      <c r="B38" s="20" t="s">
        <v>38</v>
      </c>
      <c r="C38" s="21">
        <v>236</v>
      </c>
      <c r="D38" s="21">
        <v>58</v>
      </c>
      <c r="E38" s="21" t="s">
        <v>188</v>
      </c>
      <c r="F38" s="21">
        <v>70</v>
      </c>
      <c r="G38" s="21" t="s">
        <v>188</v>
      </c>
      <c r="H38" s="21">
        <v>99</v>
      </c>
      <c r="I38" s="21">
        <v>135</v>
      </c>
      <c r="J38" s="29">
        <v>1</v>
      </c>
      <c r="K38" s="54" t="s">
        <v>186</v>
      </c>
      <c r="L38" s="3">
        <f t="shared" si="1"/>
        <v>9</v>
      </c>
    </row>
    <row r="39" spans="1:12" ht="17.100000000000001" customHeight="1" x14ac:dyDescent="0.3">
      <c r="A39" s="53" t="s">
        <v>184</v>
      </c>
      <c r="B39" s="38" t="s">
        <v>39</v>
      </c>
      <c r="C39" s="21">
        <v>8687</v>
      </c>
      <c r="D39" s="21">
        <v>3420</v>
      </c>
      <c r="E39" s="21">
        <v>1668</v>
      </c>
      <c r="F39" s="21">
        <v>1561</v>
      </c>
      <c r="G39" s="21">
        <v>200</v>
      </c>
      <c r="H39" s="21">
        <v>1838</v>
      </c>
      <c r="I39" s="21">
        <v>5562</v>
      </c>
      <c r="J39" s="28" t="s">
        <v>188</v>
      </c>
      <c r="K39" s="54" t="s">
        <v>188</v>
      </c>
      <c r="L39" s="3">
        <f t="shared" si="1"/>
        <v>0</v>
      </c>
    </row>
    <row r="40" spans="1:12" ht="17.100000000000001" customHeight="1" x14ac:dyDescent="0.3">
      <c r="A40" s="53" t="s">
        <v>184</v>
      </c>
      <c r="B40" s="20" t="s">
        <v>40</v>
      </c>
      <c r="C40" s="21">
        <v>10542</v>
      </c>
      <c r="D40" s="21">
        <v>6383</v>
      </c>
      <c r="E40" s="21">
        <v>889</v>
      </c>
      <c r="F40" s="21">
        <v>1422</v>
      </c>
      <c r="G40" s="21">
        <v>278</v>
      </c>
      <c r="H40" s="21">
        <v>1570</v>
      </c>
      <c r="I40" s="21">
        <v>6814</v>
      </c>
      <c r="J40" s="28" t="s">
        <v>188</v>
      </c>
      <c r="K40" s="54" t="s">
        <v>188</v>
      </c>
      <c r="L40" s="3">
        <f t="shared" si="1"/>
        <v>0</v>
      </c>
    </row>
    <row r="41" spans="1:12" ht="17.100000000000001" customHeight="1" x14ac:dyDescent="0.3">
      <c r="A41" s="53" t="s">
        <v>184</v>
      </c>
      <c r="B41" s="38" t="s">
        <v>41</v>
      </c>
      <c r="C41" s="21">
        <v>2948</v>
      </c>
      <c r="D41" s="21">
        <v>1560</v>
      </c>
      <c r="E41" s="21">
        <v>116</v>
      </c>
      <c r="F41" s="21">
        <v>940</v>
      </c>
      <c r="G41" s="21">
        <v>20</v>
      </c>
      <c r="H41" s="21">
        <v>312</v>
      </c>
      <c r="I41" s="21">
        <v>1922</v>
      </c>
      <c r="J41" s="28" t="s">
        <v>188</v>
      </c>
      <c r="K41" s="54" t="s">
        <v>188</v>
      </c>
      <c r="L41" s="3">
        <f t="shared" si="1"/>
        <v>0</v>
      </c>
    </row>
    <row r="42" spans="1:12" ht="17.100000000000001" customHeight="1" x14ac:dyDescent="0.3">
      <c r="A42" s="53" t="s">
        <v>184</v>
      </c>
      <c r="B42" s="20" t="s">
        <v>42</v>
      </c>
      <c r="C42" s="21">
        <v>3206</v>
      </c>
      <c r="D42" s="21">
        <v>1525</v>
      </c>
      <c r="E42" s="21">
        <v>248</v>
      </c>
      <c r="F42" s="21">
        <v>751</v>
      </c>
      <c r="G42" s="21">
        <v>483</v>
      </c>
      <c r="H42" s="21">
        <v>199</v>
      </c>
      <c r="I42" s="21">
        <v>1881</v>
      </c>
      <c r="J42" s="28" t="s">
        <v>188</v>
      </c>
      <c r="K42" s="54" t="s">
        <v>188</v>
      </c>
      <c r="L42" s="3">
        <f t="shared" si="1"/>
        <v>0</v>
      </c>
    </row>
    <row r="43" spans="1:12" ht="17.100000000000001" customHeight="1" x14ac:dyDescent="0.3">
      <c r="A43" s="53" t="s">
        <v>184</v>
      </c>
      <c r="B43" s="38" t="s">
        <v>43</v>
      </c>
      <c r="C43" s="21">
        <v>677</v>
      </c>
      <c r="D43" s="21">
        <v>312</v>
      </c>
      <c r="E43" s="21">
        <v>63</v>
      </c>
      <c r="F43" s="21">
        <v>182</v>
      </c>
      <c r="G43" s="21">
        <v>28</v>
      </c>
      <c r="H43" s="21">
        <v>92</v>
      </c>
      <c r="I43" s="21">
        <v>563</v>
      </c>
      <c r="J43" s="28" t="s">
        <v>188</v>
      </c>
      <c r="K43" s="54" t="s">
        <v>188</v>
      </c>
      <c r="L43" s="3">
        <f t="shared" si="1"/>
        <v>0</v>
      </c>
    </row>
    <row r="44" spans="1:12" ht="17.100000000000001" customHeight="1" x14ac:dyDescent="0.3">
      <c r="A44" s="53" t="s">
        <v>184</v>
      </c>
      <c r="B44" s="20" t="s">
        <v>44</v>
      </c>
      <c r="C44" s="21">
        <v>2157</v>
      </c>
      <c r="D44" s="21">
        <v>1094</v>
      </c>
      <c r="E44" s="21">
        <v>177</v>
      </c>
      <c r="F44" s="21">
        <v>491</v>
      </c>
      <c r="G44" s="21">
        <v>161</v>
      </c>
      <c r="H44" s="21">
        <v>234</v>
      </c>
      <c r="I44" s="21">
        <v>1297</v>
      </c>
      <c r="J44" s="28" t="s">
        <v>188</v>
      </c>
      <c r="K44" s="54" t="s">
        <v>188</v>
      </c>
      <c r="L44" s="3">
        <f t="shared" si="1"/>
        <v>0</v>
      </c>
    </row>
    <row r="45" spans="1:12" ht="17.100000000000001" customHeight="1" x14ac:dyDescent="0.3">
      <c r="A45" s="53" t="s">
        <v>184</v>
      </c>
      <c r="B45" s="38" t="s">
        <v>45</v>
      </c>
      <c r="C45" s="21">
        <v>1558</v>
      </c>
      <c r="D45" s="21">
        <v>548</v>
      </c>
      <c r="E45" s="21">
        <v>30</v>
      </c>
      <c r="F45" s="21">
        <v>397</v>
      </c>
      <c r="G45" s="21">
        <v>119</v>
      </c>
      <c r="H45" s="21">
        <v>464</v>
      </c>
      <c r="I45" s="21">
        <v>876</v>
      </c>
      <c r="J45" s="28" t="s">
        <v>188</v>
      </c>
      <c r="K45" s="54" t="s">
        <v>188</v>
      </c>
      <c r="L45" s="3">
        <f t="shared" si="1"/>
        <v>0</v>
      </c>
    </row>
    <row r="46" spans="1:12" ht="17.100000000000001" customHeight="1" x14ac:dyDescent="0.3">
      <c r="A46" s="53" t="s">
        <v>184</v>
      </c>
      <c r="B46" s="20" t="s">
        <v>46</v>
      </c>
      <c r="C46" s="21">
        <v>4235</v>
      </c>
      <c r="D46" s="21">
        <v>1470</v>
      </c>
      <c r="E46" s="21">
        <v>134</v>
      </c>
      <c r="F46" s="21">
        <v>1475</v>
      </c>
      <c r="G46" s="21">
        <v>464</v>
      </c>
      <c r="H46" s="21">
        <v>692</v>
      </c>
      <c r="I46" s="21">
        <v>4113</v>
      </c>
      <c r="J46" s="28" t="s">
        <v>188</v>
      </c>
      <c r="K46" s="54" t="s">
        <v>188</v>
      </c>
      <c r="L46" s="3">
        <f t="shared" si="1"/>
        <v>0</v>
      </c>
    </row>
    <row r="47" spans="1:12" ht="17.100000000000001" customHeight="1" x14ac:dyDescent="0.3">
      <c r="A47" s="53" t="s">
        <v>184</v>
      </c>
      <c r="B47" s="20" t="s">
        <v>47</v>
      </c>
      <c r="C47" s="21">
        <v>729</v>
      </c>
      <c r="D47" s="21">
        <v>282</v>
      </c>
      <c r="E47" s="21">
        <v>17</v>
      </c>
      <c r="F47" s="21">
        <v>127</v>
      </c>
      <c r="G47" s="21">
        <v>248</v>
      </c>
      <c r="H47" s="21">
        <v>55</v>
      </c>
      <c r="I47" s="21">
        <v>480</v>
      </c>
      <c r="J47" s="28" t="s">
        <v>188</v>
      </c>
      <c r="K47" s="54" t="s">
        <v>188</v>
      </c>
      <c r="L47" s="3">
        <f t="shared" si="1"/>
        <v>0</v>
      </c>
    </row>
    <row r="48" spans="1:12" ht="17.100000000000001" customHeight="1" x14ac:dyDescent="0.3">
      <c r="A48" s="53" t="s">
        <v>184</v>
      </c>
      <c r="B48" s="20" t="s">
        <v>48</v>
      </c>
      <c r="C48" s="21">
        <v>864</v>
      </c>
      <c r="D48" s="21">
        <v>291</v>
      </c>
      <c r="E48" s="21">
        <v>77</v>
      </c>
      <c r="F48" s="21">
        <v>219</v>
      </c>
      <c r="G48" s="21">
        <v>82</v>
      </c>
      <c r="H48" s="21">
        <v>195</v>
      </c>
      <c r="I48" s="21">
        <v>432</v>
      </c>
      <c r="J48" s="28" t="s">
        <v>188</v>
      </c>
      <c r="K48" s="54" t="s">
        <v>188</v>
      </c>
      <c r="L48" s="3">
        <f t="shared" si="1"/>
        <v>0</v>
      </c>
    </row>
    <row r="49" spans="1:12" ht="17.100000000000001" customHeight="1" x14ac:dyDescent="0.3">
      <c r="A49" s="53" t="s">
        <v>184</v>
      </c>
      <c r="B49" s="20" t="s">
        <v>49</v>
      </c>
      <c r="C49" s="21">
        <v>7</v>
      </c>
      <c r="D49" s="21" t="s">
        <v>188</v>
      </c>
      <c r="E49" s="21">
        <v>0</v>
      </c>
      <c r="F49" s="21" t="s">
        <v>188</v>
      </c>
      <c r="G49" s="21" t="s">
        <v>188</v>
      </c>
      <c r="H49" s="21" t="s">
        <v>188</v>
      </c>
      <c r="I49" s="21" t="s">
        <v>188</v>
      </c>
      <c r="J49" s="29">
        <v>1</v>
      </c>
      <c r="K49" s="54" t="s">
        <v>186</v>
      </c>
      <c r="L49" s="3">
        <f t="shared" si="1"/>
        <v>7</v>
      </c>
    </row>
    <row r="50" spans="1:12" ht="17.100000000000001" customHeight="1" x14ac:dyDescent="0.3">
      <c r="A50" s="53" t="s">
        <v>184</v>
      </c>
      <c r="B50" s="20" t="s">
        <v>50</v>
      </c>
      <c r="C50" s="21">
        <v>187</v>
      </c>
      <c r="D50" s="21">
        <v>61</v>
      </c>
      <c r="E50" s="21">
        <v>8</v>
      </c>
      <c r="F50" s="21">
        <v>50</v>
      </c>
      <c r="G50" s="21">
        <v>20</v>
      </c>
      <c r="H50" s="21">
        <v>48</v>
      </c>
      <c r="I50" s="21">
        <v>137</v>
      </c>
      <c r="J50" s="28" t="s">
        <v>188</v>
      </c>
      <c r="K50" s="54" t="s">
        <v>188</v>
      </c>
      <c r="L50" s="3">
        <f t="shared" si="1"/>
        <v>0</v>
      </c>
    </row>
    <row r="51" spans="1:12" ht="17.100000000000001" customHeight="1" x14ac:dyDescent="0.3">
      <c r="A51" s="53" t="s">
        <v>184</v>
      </c>
      <c r="B51" s="20" t="s">
        <v>51</v>
      </c>
      <c r="C51" s="21">
        <v>1381</v>
      </c>
      <c r="D51" s="21">
        <v>588</v>
      </c>
      <c r="E51" s="21">
        <v>24</v>
      </c>
      <c r="F51" s="21">
        <v>505</v>
      </c>
      <c r="G51" s="21">
        <v>158</v>
      </c>
      <c r="H51" s="21">
        <v>106</v>
      </c>
      <c r="I51" s="21">
        <v>886</v>
      </c>
      <c r="J51" s="28" t="s">
        <v>188</v>
      </c>
      <c r="K51" s="54" t="s">
        <v>188</v>
      </c>
      <c r="L51" s="3">
        <f t="shared" si="1"/>
        <v>0</v>
      </c>
    </row>
    <row r="52" spans="1:12" ht="17.100000000000001" customHeight="1" x14ac:dyDescent="0.3">
      <c r="A52" s="53" t="s">
        <v>184</v>
      </c>
      <c r="B52" s="20" t="s">
        <v>52</v>
      </c>
      <c r="C52" s="21">
        <v>1460</v>
      </c>
      <c r="D52" s="21">
        <v>685</v>
      </c>
      <c r="E52" s="21">
        <v>476</v>
      </c>
      <c r="F52" s="21">
        <v>90</v>
      </c>
      <c r="G52" s="21">
        <v>63</v>
      </c>
      <c r="H52" s="21">
        <v>146</v>
      </c>
      <c r="I52" s="21">
        <v>1118</v>
      </c>
      <c r="J52" s="28" t="s">
        <v>188</v>
      </c>
      <c r="K52" s="54" t="s">
        <v>188</v>
      </c>
      <c r="L52" s="3">
        <f t="shared" si="1"/>
        <v>0</v>
      </c>
    </row>
    <row r="53" spans="1:12" ht="17.100000000000001" customHeight="1" x14ac:dyDescent="0.3">
      <c r="A53" s="53" t="s">
        <v>184</v>
      </c>
      <c r="B53" s="20" t="s">
        <v>53</v>
      </c>
      <c r="C53" s="21">
        <v>1774</v>
      </c>
      <c r="D53" s="21">
        <v>510</v>
      </c>
      <c r="E53" s="21">
        <v>431</v>
      </c>
      <c r="F53" s="21">
        <v>357</v>
      </c>
      <c r="G53" s="21">
        <v>172</v>
      </c>
      <c r="H53" s="21">
        <v>304</v>
      </c>
      <c r="I53" s="21">
        <v>1451</v>
      </c>
      <c r="J53" s="28" t="s">
        <v>188</v>
      </c>
      <c r="K53" s="54" t="s">
        <v>188</v>
      </c>
      <c r="L53" s="3">
        <f t="shared" si="1"/>
        <v>0</v>
      </c>
    </row>
    <row r="54" spans="1:12" ht="17.100000000000001" customHeight="1" x14ac:dyDescent="0.3">
      <c r="A54" s="53" t="s">
        <v>184</v>
      </c>
      <c r="B54" s="20" t="s">
        <v>54</v>
      </c>
      <c r="C54" s="21">
        <v>377</v>
      </c>
      <c r="D54" s="21">
        <v>158</v>
      </c>
      <c r="E54" s="21">
        <v>23</v>
      </c>
      <c r="F54" s="21">
        <v>44</v>
      </c>
      <c r="G54" s="21">
        <v>11</v>
      </c>
      <c r="H54" s="21">
        <v>141</v>
      </c>
      <c r="I54" s="21">
        <v>286</v>
      </c>
      <c r="J54" s="28" t="s">
        <v>188</v>
      </c>
      <c r="K54" s="54" t="s">
        <v>188</v>
      </c>
      <c r="L54" s="3">
        <f t="shared" si="1"/>
        <v>0</v>
      </c>
    </row>
    <row r="55" spans="1:12" ht="17.100000000000001" customHeight="1" x14ac:dyDescent="0.3">
      <c r="A55" s="53" t="s">
        <v>184</v>
      </c>
      <c r="B55" s="20" t="s">
        <v>55</v>
      </c>
      <c r="C55" s="21">
        <v>320</v>
      </c>
      <c r="D55" s="21">
        <v>97</v>
      </c>
      <c r="E55" s="21">
        <v>5</v>
      </c>
      <c r="F55" s="21">
        <v>69</v>
      </c>
      <c r="G55" s="21">
        <v>22</v>
      </c>
      <c r="H55" s="21">
        <v>127</v>
      </c>
      <c r="I55" s="21">
        <v>118</v>
      </c>
      <c r="J55" s="28" t="s">
        <v>188</v>
      </c>
      <c r="K55" s="54" t="s">
        <v>188</v>
      </c>
      <c r="L55" s="3">
        <f t="shared" si="1"/>
        <v>0</v>
      </c>
    </row>
    <row r="56" spans="1:12" ht="17.100000000000001" customHeight="1" x14ac:dyDescent="0.3">
      <c r="A56" s="53" t="s">
        <v>184</v>
      </c>
      <c r="B56" s="20" t="s">
        <v>56</v>
      </c>
      <c r="C56" s="21">
        <v>91</v>
      </c>
      <c r="D56" s="21">
        <v>15</v>
      </c>
      <c r="E56" s="21" t="s">
        <v>188</v>
      </c>
      <c r="F56" s="21">
        <v>41</v>
      </c>
      <c r="G56" s="21">
        <v>22</v>
      </c>
      <c r="H56" s="21" t="s">
        <v>188</v>
      </c>
      <c r="I56" s="21">
        <v>22</v>
      </c>
      <c r="J56" s="29">
        <v>1</v>
      </c>
      <c r="K56" s="54" t="s">
        <v>186</v>
      </c>
      <c r="L56" s="3">
        <f t="shared" si="1"/>
        <v>13</v>
      </c>
    </row>
    <row r="57" spans="1:12" ht="17.100000000000001" customHeight="1" x14ac:dyDescent="0.3">
      <c r="A57" s="53" t="s">
        <v>184</v>
      </c>
      <c r="B57" s="20" t="s">
        <v>57</v>
      </c>
      <c r="C57" s="21">
        <v>1900</v>
      </c>
      <c r="D57" s="21">
        <v>517</v>
      </c>
      <c r="E57" s="21">
        <v>32</v>
      </c>
      <c r="F57" s="21">
        <v>944</v>
      </c>
      <c r="G57" s="21">
        <v>207</v>
      </c>
      <c r="H57" s="21">
        <v>200</v>
      </c>
      <c r="I57" s="21">
        <v>561</v>
      </c>
      <c r="J57" s="28" t="s">
        <v>188</v>
      </c>
      <c r="K57" s="54" t="s">
        <v>188</v>
      </c>
      <c r="L57" s="3">
        <f t="shared" si="1"/>
        <v>0</v>
      </c>
    </row>
    <row r="58" spans="1:12" ht="17.100000000000001" customHeight="1" x14ac:dyDescent="0.3">
      <c r="A58" s="53" t="s">
        <v>184</v>
      </c>
      <c r="B58" s="20" t="s">
        <v>58</v>
      </c>
      <c r="C58" s="21">
        <v>205</v>
      </c>
      <c r="D58" s="21">
        <v>68</v>
      </c>
      <c r="E58" s="21" t="s">
        <v>188</v>
      </c>
      <c r="F58" s="21">
        <v>25</v>
      </c>
      <c r="G58" s="21" t="s">
        <v>188</v>
      </c>
      <c r="H58" s="21">
        <v>96</v>
      </c>
      <c r="I58" s="21">
        <v>104</v>
      </c>
      <c r="J58" s="29">
        <v>1</v>
      </c>
      <c r="K58" s="54" t="s">
        <v>186</v>
      </c>
      <c r="L58" s="3">
        <f t="shared" si="1"/>
        <v>16</v>
      </c>
    </row>
    <row r="59" spans="1:12" ht="17.100000000000001" customHeight="1" x14ac:dyDescent="0.3">
      <c r="A59" s="53" t="s">
        <v>184</v>
      </c>
      <c r="B59" s="20" t="s">
        <v>59</v>
      </c>
      <c r="C59" s="21">
        <v>2557</v>
      </c>
      <c r="D59" s="21">
        <v>1193</v>
      </c>
      <c r="E59" s="21">
        <v>546</v>
      </c>
      <c r="F59" s="21">
        <v>266</v>
      </c>
      <c r="G59" s="21">
        <v>108</v>
      </c>
      <c r="H59" s="21">
        <v>444</v>
      </c>
      <c r="I59" s="21">
        <v>1597</v>
      </c>
      <c r="J59" s="28" t="s">
        <v>188</v>
      </c>
      <c r="K59" s="54" t="s">
        <v>188</v>
      </c>
      <c r="L59" s="3">
        <f t="shared" si="1"/>
        <v>0</v>
      </c>
    </row>
    <row r="60" spans="1:12" ht="17.100000000000001" customHeight="1" x14ac:dyDescent="0.3">
      <c r="A60" s="53" t="s">
        <v>184</v>
      </c>
      <c r="B60" s="20" t="s">
        <v>60</v>
      </c>
      <c r="C60" s="21">
        <v>604</v>
      </c>
      <c r="D60" s="21">
        <v>252</v>
      </c>
      <c r="E60" s="21">
        <v>59</v>
      </c>
      <c r="F60" s="21">
        <v>202</v>
      </c>
      <c r="G60" s="21">
        <v>42</v>
      </c>
      <c r="H60" s="21">
        <v>49</v>
      </c>
      <c r="I60" s="21">
        <v>424</v>
      </c>
      <c r="J60" s="28" t="s">
        <v>188</v>
      </c>
      <c r="K60" s="54" t="s">
        <v>188</v>
      </c>
      <c r="L60" s="3">
        <f t="shared" si="1"/>
        <v>0</v>
      </c>
    </row>
    <row r="61" spans="1:12" ht="17.100000000000001" customHeight="1" x14ac:dyDescent="0.3">
      <c r="A61" s="53" t="s">
        <v>184</v>
      </c>
      <c r="B61" s="20" t="s">
        <v>61</v>
      </c>
      <c r="C61" s="21">
        <v>389</v>
      </c>
      <c r="D61" s="21">
        <v>149</v>
      </c>
      <c r="E61" s="21">
        <v>0</v>
      </c>
      <c r="F61" s="21">
        <v>80</v>
      </c>
      <c r="G61" s="21">
        <v>88</v>
      </c>
      <c r="H61" s="21">
        <v>72</v>
      </c>
      <c r="I61" s="21">
        <v>175</v>
      </c>
      <c r="J61" s="28" t="s">
        <v>188</v>
      </c>
      <c r="K61" s="54" t="s">
        <v>188</v>
      </c>
      <c r="L61" s="3">
        <f t="shared" si="1"/>
        <v>0</v>
      </c>
    </row>
    <row r="62" spans="1:12" ht="17.100000000000001" customHeight="1" x14ac:dyDescent="0.3">
      <c r="A62" s="55" t="s">
        <v>184</v>
      </c>
      <c r="B62" s="25" t="s">
        <v>62</v>
      </c>
      <c r="C62" s="26">
        <v>129542</v>
      </c>
      <c r="D62" s="26">
        <v>58408</v>
      </c>
      <c r="E62" s="26">
        <v>10630</v>
      </c>
      <c r="F62" s="26">
        <v>34267</v>
      </c>
      <c r="G62" s="26">
        <v>9072</v>
      </c>
      <c r="H62" s="26">
        <v>17165</v>
      </c>
      <c r="I62" s="26">
        <v>88366</v>
      </c>
      <c r="J62" s="73" t="s">
        <v>188</v>
      </c>
      <c r="K62" s="56" t="s">
        <v>188</v>
      </c>
      <c r="L62" s="3">
        <f t="shared" si="1"/>
        <v>0</v>
      </c>
    </row>
    <row r="63" spans="1:12" ht="17.100000000000001" customHeight="1" x14ac:dyDescent="0.3">
      <c r="A63" s="27" t="s">
        <v>106</v>
      </c>
    </row>
  </sheetData>
  <sheetProtection sheet="1" objects="1" scenarios="1" selectLockedCells="1"/>
  <conditionalFormatting sqref="A4:K62">
    <cfRule type="expression" dxfId="195" priority="2">
      <formula>MOD(ROW(),2)=0</formula>
    </cfRule>
  </conditionalFormatting>
  <conditionalFormatting sqref="L4:L62">
    <cfRule type="cellIs" dxfId="194" priority="5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16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1" t="s">
        <v>176</v>
      </c>
    </row>
    <row r="2" spans="1:8" s="1" customFormat="1" ht="23.1" customHeight="1" x14ac:dyDescent="0.45">
      <c r="A2" s="13" t="s">
        <v>90</v>
      </c>
      <c r="C2" s="4"/>
      <c r="D2" s="4"/>
      <c r="E2" s="4"/>
      <c r="F2" s="4"/>
      <c r="G2" s="17"/>
    </row>
    <row r="3" spans="1:8" ht="17.100000000000001" customHeight="1" x14ac:dyDescent="0.3">
      <c r="A3" s="51" t="s">
        <v>0</v>
      </c>
      <c r="B3" s="22" t="s">
        <v>123</v>
      </c>
      <c r="C3" s="23" t="s">
        <v>63</v>
      </c>
      <c r="D3" s="23" t="s">
        <v>111</v>
      </c>
      <c r="E3" s="23" t="s">
        <v>112</v>
      </c>
      <c r="F3" s="23" t="s">
        <v>113</v>
      </c>
      <c r="G3" s="30" t="s">
        <v>2</v>
      </c>
      <c r="H3" s="52" t="s">
        <v>3</v>
      </c>
    </row>
    <row r="4" spans="1:8" ht="17.100000000000001" customHeight="1" x14ac:dyDescent="0.3">
      <c r="A4" s="53" t="s">
        <v>184</v>
      </c>
      <c r="B4" s="20" t="s">
        <v>4</v>
      </c>
      <c r="C4" s="21">
        <v>3641</v>
      </c>
      <c r="D4" s="21">
        <v>6939</v>
      </c>
      <c r="E4" s="21">
        <v>6167</v>
      </c>
      <c r="F4" s="21">
        <v>6444</v>
      </c>
      <c r="G4" s="28" t="s">
        <v>188</v>
      </c>
      <c r="H4" s="54" t="s">
        <v>188</v>
      </c>
    </row>
    <row r="5" spans="1:8" ht="17.100000000000001" customHeight="1" x14ac:dyDescent="0.3">
      <c r="A5" s="53" t="s">
        <v>184</v>
      </c>
      <c r="B5" s="20" t="s">
        <v>5</v>
      </c>
      <c r="C5" s="21" t="s">
        <v>188</v>
      </c>
      <c r="D5" s="21" t="s">
        <v>188</v>
      </c>
      <c r="E5" s="21" t="s">
        <v>188</v>
      </c>
      <c r="F5" s="21">
        <v>0</v>
      </c>
      <c r="G5" s="29">
        <v>1</v>
      </c>
      <c r="H5" s="54" t="s">
        <v>186</v>
      </c>
    </row>
    <row r="6" spans="1:8" ht="17.100000000000001" customHeight="1" x14ac:dyDescent="0.3">
      <c r="A6" s="53" t="s">
        <v>184</v>
      </c>
      <c r="B6" s="20" t="s">
        <v>6</v>
      </c>
      <c r="C6" s="21">
        <v>54</v>
      </c>
      <c r="D6" s="21">
        <v>159</v>
      </c>
      <c r="E6" s="21">
        <v>119</v>
      </c>
      <c r="F6" s="21">
        <v>289</v>
      </c>
      <c r="G6" s="28" t="s">
        <v>188</v>
      </c>
      <c r="H6" s="54" t="s">
        <v>188</v>
      </c>
    </row>
    <row r="7" spans="1:8" ht="17.100000000000001" customHeight="1" x14ac:dyDescent="0.3">
      <c r="A7" s="53" t="s">
        <v>184</v>
      </c>
      <c r="B7" s="20" t="s">
        <v>7</v>
      </c>
      <c r="C7" s="21">
        <v>283</v>
      </c>
      <c r="D7" s="21">
        <v>896</v>
      </c>
      <c r="E7" s="21">
        <v>528</v>
      </c>
      <c r="F7" s="21">
        <v>1419</v>
      </c>
      <c r="G7" s="28" t="s">
        <v>188</v>
      </c>
      <c r="H7" s="54" t="s">
        <v>188</v>
      </c>
    </row>
    <row r="8" spans="1:8" ht="17.100000000000001" customHeight="1" x14ac:dyDescent="0.3">
      <c r="A8" s="53" t="s">
        <v>184</v>
      </c>
      <c r="B8" s="20" t="s">
        <v>8</v>
      </c>
      <c r="C8" s="21">
        <v>99</v>
      </c>
      <c r="D8" s="21">
        <v>200</v>
      </c>
      <c r="E8" s="21">
        <v>164</v>
      </c>
      <c r="F8" s="21">
        <v>411</v>
      </c>
      <c r="G8" s="28" t="s">
        <v>188</v>
      </c>
      <c r="H8" s="54" t="s">
        <v>188</v>
      </c>
    </row>
    <row r="9" spans="1:8" ht="17.100000000000001" customHeight="1" x14ac:dyDescent="0.3">
      <c r="A9" s="53" t="s">
        <v>184</v>
      </c>
      <c r="B9" s="20" t="s">
        <v>9</v>
      </c>
      <c r="C9" s="21">
        <v>57</v>
      </c>
      <c r="D9" s="21">
        <v>135</v>
      </c>
      <c r="E9" s="21">
        <v>171</v>
      </c>
      <c r="F9" s="21">
        <v>122</v>
      </c>
      <c r="G9" s="28" t="s">
        <v>188</v>
      </c>
      <c r="H9" s="54" t="s">
        <v>188</v>
      </c>
    </row>
    <row r="10" spans="1:8" ht="17.100000000000001" customHeight="1" x14ac:dyDescent="0.3">
      <c r="A10" s="53" t="s">
        <v>184</v>
      </c>
      <c r="B10" s="20" t="s">
        <v>10</v>
      </c>
      <c r="C10" s="21">
        <v>2538</v>
      </c>
      <c r="D10" s="21">
        <v>4798</v>
      </c>
      <c r="E10" s="21">
        <v>3928</v>
      </c>
      <c r="F10" s="21">
        <v>7568</v>
      </c>
      <c r="G10" s="28" t="s">
        <v>188</v>
      </c>
      <c r="H10" s="54" t="s">
        <v>188</v>
      </c>
    </row>
    <row r="11" spans="1:8" ht="17.100000000000001" customHeight="1" x14ac:dyDescent="0.3">
      <c r="A11" s="53" t="s">
        <v>184</v>
      </c>
      <c r="B11" s="20" t="s">
        <v>11</v>
      </c>
      <c r="C11" s="21">
        <v>56</v>
      </c>
      <c r="D11" s="21">
        <v>157</v>
      </c>
      <c r="E11" s="21">
        <v>113</v>
      </c>
      <c r="F11" s="21">
        <v>121</v>
      </c>
      <c r="G11" s="28" t="s">
        <v>188</v>
      </c>
      <c r="H11" s="54" t="s">
        <v>188</v>
      </c>
    </row>
    <row r="12" spans="1:8" ht="17.100000000000001" customHeight="1" x14ac:dyDescent="0.3">
      <c r="A12" s="53" t="s">
        <v>184</v>
      </c>
      <c r="B12" s="20" t="s">
        <v>12</v>
      </c>
      <c r="C12" s="21">
        <v>326</v>
      </c>
      <c r="D12" s="21">
        <v>479</v>
      </c>
      <c r="E12" s="21">
        <v>462</v>
      </c>
      <c r="F12" s="21">
        <v>516</v>
      </c>
      <c r="G12" s="28" t="s">
        <v>188</v>
      </c>
      <c r="H12" s="54" t="s">
        <v>188</v>
      </c>
    </row>
    <row r="13" spans="1:8" ht="17.100000000000001" customHeight="1" x14ac:dyDescent="0.3">
      <c r="A13" s="53" t="s">
        <v>184</v>
      </c>
      <c r="B13" s="20" t="s">
        <v>13</v>
      </c>
      <c r="C13" s="21">
        <v>2553</v>
      </c>
      <c r="D13" s="21">
        <v>6896</v>
      </c>
      <c r="E13" s="21">
        <v>6361</v>
      </c>
      <c r="F13" s="21">
        <v>6387</v>
      </c>
      <c r="G13" s="28" t="s">
        <v>188</v>
      </c>
      <c r="H13" s="54" t="s">
        <v>188</v>
      </c>
    </row>
    <row r="14" spans="1:8" ht="17.100000000000001" customHeight="1" x14ac:dyDescent="0.3">
      <c r="A14" s="53" t="s">
        <v>184</v>
      </c>
      <c r="B14" s="20" t="s">
        <v>14</v>
      </c>
      <c r="C14" s="21">
        <v>53</v>
      </c>
      <c r="D14" s="21">
        <v>186</v>
      </c>
      <c r="E14" s="21">
        <v>107</v>
      </c>
      <c r="F14" s="21">
        <v>212</v>
      </c>
      <c r="G14" s="28" t="s">
        <v>188</v>
      </c>
      <c r="H14" s="54" t="s">
        <v>188</v>
      </c>
    </row>
    <row r="15" spans="1:8" ht="17.100000000000001" customHeight="1" x14ac:dyDescent="0.3">
      <c r="A15" s="53" t="s">
        <v>184</v>
      </c>
      <c r="B15" s="20" t="s">
        <v>15</v>
      </c>
      <c r="C15" s="21">
        <v>318</v>
      </c>
      <c r="D15" s="21">
        <v>950</v>
      </c>
      <c r="E15" s="21">
        <v>407</v>
      </c>
      <c r="F15" s="21">
        <v>919</v>
      </c>
      <c r="G15" s="28" t="s">
        <v>188</v>
      </c>
      <c r="H15" s="54" t="s">
        <v>188</v>
      </c>
    </row>
    <row r="16" spans="1:8" ht="17.100000000000001" customHeight="1" x14ac:dyDescent="0.3">
      <c r="A16" s="53" t="s">
        <v>184</v>
      </c>
      <c r="B16" s="20" t="s">
        <v>16</v>
      </c>
      <c r="C16" s="21">
        <v>558</v>
      </c>
      <c r="D16" s="21">
        <v>1088</v>
      </c>
      <c r="E16" s="21">
        <v>1207</v>
      </c>
      <c r="F16" s="21">
        <v>1212</v>
      </c>
      <c r="G16" s="28" t="s">
        <v>188</v>
      </c>
      <c r="H16" s="54" t="s">
        <v>188</v>
      </c>
    </row>
    <row r="17" spans="1:8" ht="17.100000000000001" customHeight="1" x14ac:dyDescent="0.3">
      <c r="A17" s="53" t="s">
        <v>184</v>
      </c>
      <c r="B17" s="20" t="s">
        <v>17</v>
      </c>
      <c r="C17" s="21">
        <v>33</v>
      </c>
      <c r="D17" s="21">
        <v>79</v>
      </c>
      <c r="E17" s="21">
        <v>72</v>
      </c>
      <c r="F17" s="21">
        <v>111</v>
      </c>
      <c r="G17" s="28" t="s">
        <v>188</v>
      </c>
      <c r="H17" s="54" t="s">
        <v>188</v>
      </c>
    </row>
    <row r="18" spans="1:8" ht="17.100000000000001" customHeight="1" x14ac:dyDescent="0.3">
      <c r="A18" s="53" t="s">
        <v>184</v>
      </c>
      <c r="B18" s="20" t="s">
        <v>18</v>
      </c>
      <c r="C18" s="21">
        <v>2567</v>
      </c>
      <c r="D18" s="21">
        <v>5672</v>
      </c>
      <c r="E18" s="21">
        <v>4070</v>
      </c>
      <c r="F18" s="21">
        <v>3411</v>
      </c>
      <c r="G18" s="28" t="s">
        <v>188</v>
      </c>
      <c r="H18" s="54" t="s">
        <v>188</v>
      </c>
    </row>
    <row r="19" spans="1:8" ht="17.100000000000001" customHeight="1" x14ac:dyDescent="0.3">
      <c r="A19" s="53" t="s">
        <v>184</v>
      </c>
      <c r="B19" s="20" t="s">
        <v>19</v>
      </c>
      <c r="C19" s="21">
        <v>364</v>
      </c>
      <c r="D19" s="21">
        <v>943</v>
      </c>
      <c r="E19" s="21">
        <v>785</v>
      </c>
      <c r="F19" s="21">
        <v>488</v>
      </c>
      <c r="G19" s="28" t="s">
        <v>188</v>
      </c>
      <c r="H19" s="54" t="s">
        <v>188</v>
      </c>
    </row>
    <row r="20" spans="1:8" ht="17.100000000000001" customHeight="1" x14ac:dyDescent="0.3">
      <c r="A20" s="53" t="s">
        <v>184</v>
      </c>
      <c r="B20" s="20" t="s">
        <v>20</v>
      </c>
      <c r="C20" s="21">
        <v>150</v>
      </c>
      <c r="D20" s="21">
        <v>213</v>
      </c>
      <c r="E20" s="21">
        <v>585</v>
      </c>
      <c r="F20" s="21">
        <v>373</v>
      </c>
      <c r="G20" s="28" t="s">
        <v>188</v>
      </c>
      <c r="H20" s="54" t="s">
        <v>188</v>
      </c>
    </row>
    <row r="21" spans="1:8" ht="17.100000000000001" customHeight="1" x14ac:dyDescent="0.3">
      <c r="A21" s="53" t="s">
        <v>184</v>
      </c>
      <c r="B21" s="20" t="s">
        <v>21</v>
      </c>
      <c r="C21" s="21">
        <v>30</v>
      </c>
      <c r="D21" s="21">
        <v>54</v>
      </c>
      <c r="E21" s="21">
        <v>47</v>
      </c>
      <c r="F21" s="21">
        <v>77</v>
      </c>
      <c r="G21" s="28" t="s">
        <v>188</v>
      </c>
      <c r="H21" s="54" t="s">
        <v>188</v>
      </c>
    </row>
    <row r="22" spans="1:8" ht="17.100000000000001" customHeight="1" x14ac:dyDescent="0.3">
      <c r="A22" s="53" t="s">
        <v>184</v>
      </c>
      <c r="B22" s="20" t="s">
        <v>22</v>
      </c>
      <c r="C22" s="21">
        <v>30445</v>
      </c>
      <c r="D22" s="21">
        <v>52468</v>
      </c>
      <c r="E22" s="21">
        <v>39966</v>
      </c>
      <c r="F22" s="21">
        <v>43486</v>
      </c>
      <c r="G22" s="28" t="s">
        <v>188</v>
      </c>
      <c r="H22" s="54" t="s">
        <v>188</v>
      </c>
    </row>
    <row r="23" spans="1:8" ht="17.100000000000001" customHeight="1" x14ac:dyDescent="0.3">
      <c r="A23" s="53" t="s">
        <v>184</v>
      </c>
      <c r="B23" s="20" t="s">
        <v>23</v>
      </c>
      <c r="C23" s="21">
        <v>326</v>
      </c>
      <c r="D23" s="21">
        <v>907</v>
      </c>
      <c r="E23" s="21">
        <v>506</v>
      </c>
      <c r="F23" s="21">
        <v>872</v>
      </c>
      <c r="G23" s="28" t="s">
        <v>188</v>
      </c>
      <c r="H23" s="54" t="s">
        <v>188</v>
      </c>
    </row>
    <row r="24" spans="1:8" ht="17.100000000000001" customHeight="1" x14ac:dyDescent="0.3">
      <c r="A24" s="53" t="s">
        <v>184</v>
      </c>
      <c r="B24" s="20" t="s">
        <v>24</v>
      </c>
      <c r="C24" s="21">
        <v>654</v>
      </c>
      <c r="D24" s="21">
        <v>1033</v>
      </c>
      <c r="E24" s="21">
        <v>893</v>
      </c>
      <c r="F24" s="21">
        <v>1655</v>
      </c>
      <c r="G24" s="28" t="s">
        <v>188</v>
      </c>
      <c r="H24" s="54" t="s">
        <v>188</v>
      </c>
    </row>
    <row r="25" spans="1:8" ht="17.100000000000001" customHeight="1" x14ac:dyDescent="0.3">
      <c r="A25" s="53" t="s">
        <v>184</v>
      </c>
      <c r="B25" s="20" t="s">
        <v>25</v>
      </c>
      <c r="C25" s="21">
        <v>31</v>
      </c>
      <c r="D25" s="21">
        <v>127</v>
      </c>
      <c r="E25" s="21">
        <v>99</v>
      </c>
      <c r="F25" s="21">
        <v>96</v>
      </c>
      <c r="G25" s="28" t="s">
        <v>188</v>
      </c>
      <c r="H25" s="54" t="s">
        <v>188</v>
      </c>
    </row>
    <row r="26" spans="1:8" ht="17.100000000000001" customHeight="1" x14ac:dyDescent="0.3">
      <c r="A26" s="53" t="s">
        <v>184</v>
      </c>
      <c r="B26" s="20" t="s">
        <v>26</v>
      </c>
      <c r="C26" s="21">
        <v>156</v>
      </c>
      <c r="D26" s="21">
        <v>633</v>
      </c>
      <c r="E26" s="21">
        <v>450</v>
      </c>
      <c r="F26" s="21">
        <v>716</v>
      </c>
      <c r="G26" s="28" t="s">
        <v>188</v>
      </c>
      <c r="H26" s="54" t="s">
        <v>188</v>
      </c>
    </row>
    <row r="27" spans="1:8" ht="17.100000000000001" customHeight="1" x14ac:dyDescent="0.3">
      <c r="A27" s="53" t="s">
        <v>184</v>
      </c>
      <c r="B27" s="20" t="s">
        <v>27</v>
      </c>
      <c r="C27" s="21">
        <v>593</v>
      </c>
      <c r="D27" s="21">
        <v>1685</v>
      </c>
      <c r="E27" s="21">
        <v>1403</v>
      </c>
      <c r="F27" s="21">
        <v>2093</v>
      </c>
      <c r="G27" s="28" t="s">
        <v>188</v>
      </c>
      <c r="H27" s="54" t="s">
        <v>188</v>
      </c>
    </row>
    <row r="28" spans="1:8" ht="17.100000000000001" customHeight="1" x14ac:dyDescent="0.3">
      <c r="A28" s="53" t="s">
        <v>184</v>
      </c>
      <c r="B28" s="20" t="s">
        <v>28</v>
      </c>
      <c r="C28" s="21">
        <v>29</v>
      </c>
      <c r="D28" s="21">
        <v>56</v>
      </c>
      <c r="E28" s="21">
        <v>38</v>
      </c>
      <c r="F28" s="21" t="s">
        <v>188</v>
      </c>
      <c r="G28" s="28" t="s">
        <v>188</v>
      </c>
      <c r="H28" s="54" t="s">
        <v>188</v>
      </c>
    </row>
    <row r="29" spans="1:8" ht="17.100000000000001" customHeight="1" x14ac:dyDescent="0.3">
      <c r="A29" s="53" t="s">
        <v>184</v>
      </c>
      <c r="B29" s="20" t="s">
        <v>29</v>
      </c>
      <c r="C29" s="21">
        <v>49</v>
      </c>
      <c r="D29" s="21">
        <v>94</v>
      </c>
      <c r="E29" s="21">
        <v>47</v>
      </c>
      <c r="F29" s="21">
        <v>67</v>
      </c>
      <c r="G29" s="28" t="s">
        <v>188</v>
      </c>
      <c r="H29" s="54" t="s">
        <v>188</v>
      </c>
    </row>
    <row r="30" spans="1:8" ht="17.100000000000001" customHeight="1" x14ac:dyDescent="0.3">
      <c r="A30" s="53" t="s">
        <v>184</v>
      </c>
      <c r="B30" s="20" t="s">
        <v>30</v>
      </c>
      <c r="C30" s="21">
        <v>1291</v>
      </c>
      <c r="D30" s="21">
        <v>3510</v>
      </c>
      <c r="E30" s="21">
        <v>2319</v>
      </c>
      <c r="F30" s="21">
        <v>2112</v>
      </c>
      <c r="G30" s="28" t="s">
        <v>188</v>
      </c>
      <c r="H30" s="54" t="s">
        <v>188</v>
      </c>
    </row>
    <row r="31" spans="1:8" ht="17.100000000000001" customHeight="1" x14ac:dyDescent="0.3">
      <c r="A31" s="53" t="s">
        <v>184</v>
      </c>
      <c r="B31" s="20" t="s">
        <v>31</v>
      </c>
      <c r="C31" s="21">
        <v>315</v>
      </c>
      <c r="D31" s="21">
        <v>626</v>
      </c>
      <c r="E31" s="21">
        <v>442</v>
      </c>
      <c r="F31" s="21">
        <v>379</v>
      </c>
      <c r="G31" s="28" t="s">
        <v>188</v>
      </c>
      <c r="H31" s="54" t="s">
        <v>188</v>
      </c>
    </row>
    <row r="32" spans="1:8" ht="17.100000000000001" customHeight="1" x14ac:dyDescent="0.3">
      <c r="A32" s="53" t="s">
        <v>184</v>
      </c>
      <c r="B32" s="20" t="s">
        <v>32</v>
      </c>
      <c r="C32" s="21">
        <v>294</v>
      </c>
      <c r="D32" s="21">
        <v>612</v>
      </c>
      <c r="E32" s="21">
        <v>584</v>
      </c>
      <c r="F32" s="21">
        <v>285</v>
      </c>
      <c r="G32" s="28" t="s">
        <v>188</v>
      </c>
      <c r="H32" s="54" t="s">
        <v>188</v>
      </c>
    </row>
    <row r="33" spans="1:8" ht="17.100000000000001" customHeight="1" x14ac:dyDescent="0.3">
      <c r="A33" s="53" t="s">
        <v>184</v>
      </c>
      <c r="B33" s="20" t="s">
        <v>33</v>
      </c>
      <c r="C33" s="21">
        <v>8548</v>
      </c>
      <c r="D33" s="21">
        <v>16522</v>
      </c>
      <c r="E33" s="21">
        <v>16550</v>
      </c>
      <c r="F33" s="21">
        <v>11343</v>
      </c>
      <c r="G33" s="28" t="s">
        <v>188</v>
      </c>
      <c r="H33" s="54" t="s">
        <v>188</v>
      </c>
    </row>
    <row r="34" spans="1:8" ht="17.100000000000001" customHeight="1" x14ac:dyDescent="0.3">
      <c r="A34" s="53" t="s">
        <v>184</v>
      </c>
      <c r="B34" s="20" t="s">
        <v>34</v>
      </c>
      <c r="C34" s="21">
        <v>707</v>
      </c>
      <c r="D34" s="21">
        <v>1593</v>
      </c>
      <c r="E34" s="21">
        <v>1535</v>
      </c>
      <c r="F34" s="21">
        <v>1858</v>
      </c>
      <c r="G34" s="28" t="s">
        <v>188</v>
      </c>
      <c r="H34" s="54" t="s">
        <v>188</v>
      </c>
    </row>
    <row r="35" spans="1:8" ht="17.100000000000001" customHeight="1" x14ac:dyDescent="0.3">
      <c r="A35" s="53" t="s">
        <v>184</v>
      </c>
      <c r="B35" s="20" t="s">
        <v>35</v>
      </c>
      <c r="C35" s="21">
        <v>36</v>
      </c>
      <c r="D35" s="21">
        <v>99</v>
      </c>
      <c r="E35" s="21">
        <v>85</v>
      </c>
      <c r="F35" s="21">
        <v>134</v>
      </c>
      <c r="G35" s="28" t="s">
        <v>188</v>
      </c>
      <c r="H35" s="54" t="s">
        <v>188</v>
      </c>
    </row>
    <row r="36" spans="1:8" ht="17.100000000000001" customHeight="1" x14ac:dyDescent="0.3">
      <c r="A36" s="53" t="s">
        <v>184</v>
      </c>
      <c r="B36" s="20" t="s">
        <v>36</v>
      </c>
      <c r="C36" s="21">
        <v>5686</v>
      </c>
      <c r="D36" s="21">
        <v>12018</v>
      </c>
      <c r="E36" s="21">
        <v>9476</v>
      </c>
      <c r="F36" s="21">
        <v>10235</v>
      </c>
      <c r="G36" s="28" t="s">
        <v>188</v>
      </c>
      <c r="H36" s="54" t="s">
        <v>188</v>
      </c>
    </row>
    <row r="37" spans="1:8" ht="17.100000000000001" customHeight="1" x14ac:dyDescent="0.3">
      <c r="A37" s="53" t="s">
        <v>184</v>
      </c>
      <c r="B37" s="20" t="s">
        <v>37</v>
      </c>
      <c r="C37" s="21">
        <v>3621</v>
      </c>
      <c r="D37" s="21">
        <v>8010</v>
      </c>
      <c r="E37" s="21">
        <v>7377</v>
      </c>
      <c r="F37" s="21">
        <v>7889</v>
      </c>
      <c r="G37" s="28" t="s">
        <v>188</v>
      </c>
      <c r="H37" s="54" t="s">
        <v>188</v>
      </c>
    </row>
    <row r="38" spans="1:8" ht="17.100000000000001" customHeight="1" x14ac:dyDescent="0.3">
      <c r="A38" s="53" t="s">
        <v>184</v>
      </c>
      <c r="B38" s="20" t="s">
        <v>38</v>
      </c>
      <c r="C38" s="21">
        <v>166</v>
      </c>
      <c r="D38" s="21">
        <v>327</v>
      </c>
      <c r="E38" s="21">
        <v>392</v>
      </c>
      <c r="F38" s="21">
        <v>436</v>
      </c>
      <c r="G38" s="28" t="s">
        <v>188</v>
      </c>
      <c r="H38" s="54" t="s">
        <v>188</v>
      </c>
    </row>
    <row r="39" spans="1:8" ht="17.100000000000001" customHeight="1" x14ac:dyDescent="0.3">
      <c r="A39" s="53" t="s">
        <v>184</v>
      </c>
      <c r="B39" s="38" t="s">
        <v>39</v>
      </c>
      <c r="C39" s="21">
        <v>5339</v>
      </c>
      <c r="D39" s="21">
        <v>11697</v>
      </c>
      <c r="E39" s="21">
        <v>11524</v>
      </c>
      <c r="F39" s="21">
        <v>12337</v>
      </c>
      <c r="G39" s="28" t="s">
        <v>188</v>
      </c>
      <c r="H39" s="54" t="s">
        <v>188</v>
      </c>
    </row>
    <row r="40" spans="1:8" ht="17.100000000000001" customHeight="1" x14ac:dyDescent="0.3">
      <c r="A40" s="53" t="s">
        <v>184</v>
      </c>
      <c r="B40" s="20" t="s">
        <v>40</v>
      </c>
      <c r="C40" s="21">
        <v>9025</v>
      </c>
      <c r="D40" s="21">
        <v>15767</v>
      </c>
      <c r="E40" s="21">
        <v>17426</v>
      </c>
      <c r="F40" s="21">
        <v>14532</v>
      </c>
      <c r="G40" s="28" t="s">
        <v>188</v>
      </c>
      <c r="H40" s="54" t="s">
        <v>188</v>
      </c>
    </row>
    <row r="41" spans="1:8" ht="17.100000000000001" customHeight="1" x14ac:dyDescent="0.3">
      <c r="A41" s="53" t="s">
        <v>184</v>
      </c>
      <c r="B41" s="20" t="s">
        <v>41</v>
      </c>
      <c r="C41" s="21">
        <v>2066</v>
      </c>
      <c r="D41" s="21">
        <v>4042</v>
      </c>
      <c r="E41" s="21">
        <v>2773</v>
      </c>
      <c r="F41" s="21">
        <v>3979</v>
      </c>
      <c r="G41" s="28" t="s">
        <v>188</v>
      </c>
      <c r="H41" s="54" t="s">
        <v>188</v>
      </c>
    </row>
    <row r="42" spans="1:8" ht="17.100000000000001" customHeight="1" x14ac:dyDescent="0.3">
      <c r="A42" s="53" t="s">
        <v>184</v>
      </c>
      <c r="B42" s="20" t="s">
        <v>42</v>
      </c>
      <c r="C42" s="21">
        <v>1966</v>
      </c>
      <c r="D42" s="21">
        <v>3912</v>
      </c>
      <c r="E42" s="21">
        <v>4079</v>
      </c>
      <c r="F42" s="21">
        <v>3785</v>
      </c>
      <c r="G42" s="28" t="s">
        <v>188</v>
      </c>
      <c r="H42" s="54" t="s">
        <v>188</v>
      </c>
    </row>
    <row r="43" spans="1:8" ht="17.100000000000001" customHeight="1" x14ac:dyDescent="0.3">
      <c r="A43" s="53" t="s">
        <v>184</v>
      </c>
      <c r="B43" s="38" t="s">
        <v>43</v>
      </c>
      <c r="C43" s="21">
        <v>633</v>
      </c>
      <c r="D43" s="21">
        <v>1251</v>
      </c>
      <c r="E43" s="21">
        <v>1384</v>
      </c>
      <c r="F43" s="21">
        <v>1081</v>
      </c>
      <c r="G43" s="28" t="s">
        <v>188</v>
      </c>
      <c r="H43" s="54" t="s">
        <v>188</v>
      </c>
    </row>
    <row r="44" spans="1:8" ht="17.100000000000001" customHeight="1" x14ac:dyDescent="0.3">
      <c r="A44" s="53" t="s">
        <v>184</v>
      </c>
      <c r="B44" s="20" t="s">
        <v>44</v>
      </c>
      <c r="C44" s="21">
        <v>1900</v>
      </c>
      <c r="D44" s="21">
        <v>3406</v>
      </c>
      <c r="E44" s="21">
        <v>3447</v>
      </c>
      <c r="F44" s="21">
        <v>2351</v>
      </c>
      <c r="G44" s="28" t="s">
        <v>188</v>
      </c>
      <c r="H44" s="54" t="s">
        <v>188</v>
      </c>
    </row>
    <row r="45" spans="1:8" ht="17.100000000000001" customHeight="1" x14ac:dyDescent="0.3">
      <c r="A45" s="53" t="s">
        <v>184</v>
      </c>
      <c r="B45" s="38" t="s">
        <v>45</v>
      </c>
      <c r="C45" s="21">
        <v>1391</v>
      </c>
      <c r="D45" s="21">
        <v>2468</v>
      </c>
      <c r="E45" s="21">
        <v>2078</v>
      </c>
      <c r="F45" s="21">
        <v>3105</v>
      </c>
      <c r="G45" s="28" t="s">
        <v>188</v>
      </c>
      <c r="H45" s="54" t="s">
        <v>188</v>
      </c>
    </row>
    <row r="46" spans="1:8" ht="17.100000000000001" customHeight="1" x14ac:dyDescent="0.3">
      <c r="A46" s="53" t="s">
        <v>184</v>
      </c>
      <c r="B46" s="20" t="s">
        <v>46</v>
      </c>
      <c r="C46" s="21">
        <v>3557</v>
      </c>
      <c r="D46" s="21">
        <v>7789</v>
      </c>
      <c r="E46" s="21">
        <v>6499</v>
      </c>
      <c r="F46" s="21">
        <v>6844</v>
      </c>
      <c r="G46" s="28" t="s">
        <v>188</v>
      </c>
      <c r="H46" s="54" t="s">
        <v>188</v>
      </c>
    </row>
    <row r="47" spans="1:8" ht="17.100000000000001" customHeight="1" x14ac:dyDescent="0.3">
      <c r="A47" s="53" t="s">
        <v>184</v>
      </c>
      <c r="B47" s="20" t="s">
        <v>47</v>
      </c>
      <c r="C47" s="21">
        <v>522</v>
      </c>
      <c r="D47" s="21">
        <v>1255</v>
      </c>
      <c r="E47" s="21">
        <v>838</v>
      </c>
      <c r="F47" s="21">
        <v>1121</v>
      </c>
      <c r="G47" s="28" t="s">
        <v>188</v>
      </c>
      <c r="H47" s="54" t="s">
        <v>188</v>
      </c>
    </row>
    <row r="48" spans="1:8" ht="17.100000000000001" customHeight="1" x14ac:dyDescent="0.3">
      <c r="A48" s="53" t="s">
        <v>184</v>
      </c>
      <c r="B48" s="20" t="s">
        <v>48</v>
      </c>
      <c r="C48" s="21">
        <v>300</v>
      </c>
      <c r="D48" s="21">
        <v>1045</v>
      </c>
      <c r="E48" s="21">
        <v>583</v>
      </c>
      <c r="F48" s="21">
        <v>1176</v>
      </c>
      <c r="G48" s="28" t="s">
        <v>188</v>
      </c>
      <c r="H48" s="54" t="s">
        <v>188</v>
      </c>
    </row>
    <row r="49" spans="1:8" ht="17.100000000000001" customHeight="1" x14ac:dyDescent="0.3">
      <c r="A49" s="53" t="s">
        <v>184</v>
      </c>
      <c r="B49" s="20" t="s">
        <v>49</v>
      </c>
      <c r="C49" s="21" t="s">
        <v>188</v>
      </c>
      <c r="D49" s="21" t="s">
        <v>188</v>
      </c>
      <c r="E49" s="21" t="s">
        <v>188</v>
      </c>
      <c r="F49" s="21" t="s">
        <v>188</v>
      </c>
      <c r="G49" s="29">
        <v>1</v>
      </c>
      <c r="H49" s="54" t="s">
        <v>186</v>
      </c>
    </row>
    <row r="50" spans="1:8" ht="17.100000000000001" customHeight="1" x14ac:dyDescent="0.3">
      <c r="A50" s="53" t="s">
        <v>184</v>
      </c>
      <c r="B50" s="20" t="s">
        <v>50</v>
      </c>
      <c r="C50" s="21">
        <v>85</v>
      </c>
      <c r="D50" s="21">
        <v>232</v>
      </c>
      <c r="E50" s="21">
        <v>149</v>
      </c>
      <c r="F50" s="21">
        <v>202</v>
      </c>
      <c r="G50" s="28" t="s">
        <v>188</v>
      </c>
      <c r="H50" s="54" t="s">
        <v>188</v>
      </c>
    </row>
    <row r="51" spans="1:8" ht="17.100000000000001" customHeight="1" x14ac:dyDescent="0.3">
      <c r="A51" s="53" t="s">
        <v>184</v>
      </c>
      <c r="B51" s="20" t="s">
        <v>51</v>
      </c>
      <c r="C51" s="21">
        <v>906</v>
      </c>
      <c r="D51" s="21">
        <v>2217</v>
      </c>
      <c r="E51" s="21">
        <v>2195</v>
      </c>
      <c r="F51" s="21">
        <v>2274</v>
      </c>
      <c r="G51" s="28" t="s">
        <v>188</v>
      </c>
      <c r="H51" s="54" t="s">
        <v>188</v>
      </c>
    </row>
    <row r="52" spans="1:8" ht="17.100000000000001" customHeight="1" x14ac:dyDescent="0.3">
      <c r="A52" s="53" t="s">
        <v>184</v>
      </c>
      <c r="B52" s="20" t="s">
        <v>52</v>
      </c>
      <c r="C52" s="21">
        <v>1035</v>
      </c>
      <c r="D52" s="21">
        <v>2172</v>
      </c>
      <c r="E52" s="21">
        <v>2420</v>
      </c>
      <c r="F52" s="21">
        <v>3325</v>
      </c>
      <c r="G52" s="28" t="s">
        <v>188</v>
      </c>
      <c r="H52" s="54" t="s">
        <v>188</v>
      </c>
    </row>
    <row r="53" spans="1:8" ht="17.100000000000001" customHeight="1" x14ac:dyDescent="0.3">
      <c r="A53" s="53" t="s">
        <v>184</v>
      </c>
      <c r="B53" s="20" t="s">
        <v>53</v>
      </c>
      <c r="C53" s="21">
        <v>951</v>
      </c>
      <c r="D53" s="21">
        <v>3036</v>
      </c>
      <c r="E53" s="21">
        <v>1789</v>
      </c>
      <c r="F53" s="21">
        <v>1980</v>
      </c>
      <c r="G53" s="28" t="s">
        <v>188</v>
      </c>
      <c r="H53" s="54" t="s">
        <v>188</v>
      </c>
    </row>
    <row r="54" spans="1:8" ht="17.100000000000001" customHeight="1" x14ac:dyDescent="0.3">
      <c r="A54" s="53" t="s">
        <v>184</v>
      </c>
      <c r="B54" s="20" t="s">
        <v>54</v>
      </c>
      <c r="C54" s="21">
        <v>218</v>
      </c>
      <c r="D54" s="21">
        <v>625</v>
      </c>
      <c r="E54" s="21">
        <v>572</v>
      </c>
      <c r="F54" s="21">
        <v>652</v>
      </c>
      <c r="G54" s="28" t="s">
        <v>188</v>
      </c>
      <c r="H54" s="54" t="s">
        <v>188</v>
      </c>
    </row>
    <row r="55" spans="1:8" ht="17.100000000000001" customHeight="1" x14ac:dyDescent="0.3">
      <c r="A55" s="53" t="s">
        <v>184</v>
      </c>
      <c r="B55" s="20" t="s">
        <v>55</v>
      </c>
      <c r="C55" s="21">
        <v>115</v>
      </c>
      <c r="D55" s="21">
        <v>335</v>
      </c>
      <c r="E55" s="21">
        <v>184</v>
      </c>
      <c r="F55" s="21">
        <v>291</v>
      </c>
      <c r="G55" s="28" t="s">
        <v>188</v>
      </c>
      <c r="H55" s="54" t="s">
        <v>188</v>
      </c>
    </row>
    <row r="56" spans="1:8" ht="17.100000000000001" customHeight="1" x14ac:dyDescent="0.3">
      <c r="A56" s="53" t="s">
        <v>184</v>
      </c>
      <c r="B56" s="20" t="s">
        <v>56</v>
      </c>
      <c r="C56" s="21">
        <v>28</v>
      </c>
      <c r="D56" s="21">
        <v>94</v>
      </c>
      <c r="E56" s="21">
        <v>71</v>
      </c>
      <c r="F56" s="21">
        <v>76</v>
      </c>
      <c r="G56" s="28" t="s">
        <v>188</v>
      </c>
      <c r="H56" s="54" t="s">
        <v>188</v>
      </c>
    </row>
    <row r="57" spans="1:8" ht="17.100000000000001" customHeight="1" x14ac:dyDescent="0.3">
      <c r="A57" s="53" t="s">
        <v>184</v>
      </c>
      <c r="B57" s="20" t="s">
        <v>57</v>
      </c>
      <c r="C57" s="21">
        <v>1285</v>
      </c>
      <c r="D57" s="21">
        <v>3123</v>
      </c>
      <c r="E57" s="21">
        <v>1964</v>
      </c>
      <c r="F57" s="21">
        <v>1538</v>
      </c>
      <c r="G57" s="28" t="s">
        <v>188</v>
      </c>
      <c r="H57" s="54" t="s">
        <v>188</v>
      </c>
    </row>
    <row r="58" spans="1:8" ht="17.100000000000001" customHeight="1" x14ac:dyDescent="0.3">
      <c r="A58" s="53" t="s">
        <v>184</v>
      </c>
      <c r="B58" s="20" t="s">
        <v>58</v>
      </c>
      <c r="C58" s="21">
        <v>77</v>
      </c>
      <c r="D58" s="21">
        <v>217</v>
      </c>
      <c r="E58" s="21">
        <v>191</v>
      </c>
      <c r="F58" s="21">
        <v>415</v>
      </c>
      <c r="G58" s="28" t="s">
        <v>188</v>
      </c>
      <c r="H58" s="54" t="s">
        <v>188</v>
      </c>
    </row>
    <row r="59" spans="1:8" ht="17.100000000000001" customHeight="1" x14ac:dyDescent="0.3">
      <c r="A59" s="53" t="s">
        <v>184</v>
      </c>
      <c r="B59" s="20" t="s">
        <v>59</v>
      </c>
      <c r="C59" s="21">
        <v>1903</v>
      </c>
      <c r="D59" s="21">
        <v>3278</v>
      </c>
      <c r="E59" s="21">
        <v>3290</v>
      </c>
      <c r="F59" s="21">
        <v>5583</v>
      </c>
      <c r="G59" s="28" t="s">
        <v>188</v>
      </c>
      <c r="H59" s="54" t="s">
        <v>188</v>
      </c>
    </row>
    <row r="60" spans="1:8" ht="17.100000000000001" customHeight="1" x14ac:dyDescent="0.3">
      <c r="A60" s="53" t="s">
        <v>184</v>
      </c>
      <c r="B60" s="20" t="s">
        <v>60</v>
      </c>
      <c r="C60" s="21">
        <v>377</v>
      </c>
      <c r="D60" s="21">
        <v>1056</v>
      </c>
      <c r="E60" s="21">
        <v>788</v>
      </c>
      <c r="F60" s="21">
        <v>1267</v>
      </c>
      <c r="G60" s="28" t="s">
        <v>188</v>
      </c>
      <c r="H60" s="54" t="s">
        <v>188</v>
      </c>
    </row>
    <row r="61" spans="1:8" ht="17.100000000000001" customHeight="1" x14ac:dyDescent="0.3">
      <c r="A61" s="53" t="s">
        <v>184</v>
      </c>
      <c r="B61" s="20" t="s">
        <v>61</v>
      </c>
      <c r="C61" s="21">
        <v>223</v>
      </c>
      <c r="D61" s="21">
        <v>595</v>
      </c>
      <c r="E61" s="21">
        <v>265</v>
      </c>
      <c r="F61" s="21">
        <v>431</v>
      </c>
      <c r="G61" s="28" t="s">
        <v>188</v>
      </c>
      <c r="H61" s="54" t="s">
        <v>188</v>
      </c>
    </row>
    <row r="62" spans="1:8" ht="17.100000000000001" customHeight="1" x14ac:dyDescent="0.3">
      <c r="A62" s="55" t="s">
        <v>184</v>
      </c>
      <c r="B62" s="25" t="s">
        <v>62</v>
      </c>
      <c r="C62" s="26">
        <v>100538</v>
      </c>
      <c r="D62" s="26">
        <v>199795</v>
      </c>
      <c r="E62" s="26">
        <v>171985</v>
      </c>
      <c r="F62" s="26">
        <v>182109</v>
      </c>
      <c r="G62" s="73" t="s">
        <v>188</v>
      </c>
      <c r="H62" s="56" t="s">
        <v>188</v>
      </c>
    </row>
    <row r="63" spans="1:8" ht="17.100000000000001" customHeight="1" x14ac:dyDescent="0.3">
      <c r="A63" s="27" t="s">
        <v>107</v>
      </c>
    </row>
  </sheetData>
  <sheetProtection sheet="1" objects="1" scenarios="1" selectLockedCells="1"/>
  <conditionalFormatting sqref="A4:H62">
    <cfRule type="expression" dxfId="193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bestFit="1" customWidth="1"/>
    <col min="6" max="6" width="24.7109375" style="3" bestFit="1" customWidth="1"/>
    <col min="7" max="7" width="18.85546875" style="3" customWidth="1"/>
    <col min="8" max="8" width="20" style="10" customWidth="1"/>
    <col min="9" max="9" width="19.85546875" style="3" bestFit="1" customWidth="1"/>
    <col min="10" max="10" width="19.85546875" style="10" bestFit="1" customWidth="1"/>
    <col min="11" max="11" width="19.85546875" style="3" bestFit="1" customWidth="1"/>
    <col min="12" max="12" width="19.85546875" style="10" bestFit="1" customWidth="1"/>
    <col min="13" max="13" width="23.7109375" style="3" bestFit="1" customWidth="1"/>
    <col min="14" max="14" width="24.7109375" style="10" bestFit="1" customWidth="1"/>
    <col min="15" max="15" width="19.85546875" style="3" bestFit="1" customWidth="1"/>
    <col min="16" max="16" width="19.85546875" style="10" bestFit="1" customWidth="1"/>
    <col min="17" max="17" width="22.5703125" style="16" bestFit="1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91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7"/>
    </row>
    <row r="3" spans="1:18" s="5" customFormat="1" ht="86.25" x14ac:dyDescent="0.2">
      <c r="A3" s="74" t="s">
        <v>0</v>
      </c>
      <c r="B3" s="75" t="s">
        <v>123</v>
      </c>
      <c r="C3" s="76" t="s">
        <v>128</v>
      </c>
      <c r="D3" s="76" t="s">
        <v>129</v>
      </c>
      <c r="E3" s="77" t="s">
        <v>130</v>
      </c>
      <c r="F3" s="76" t="s">
        <v>131</v>
      </c>
      <c r="G3" s="76" t="s">
        <v>132</v>
      </c>
      <c r="H3" s="77" t="s">
        <v>133</v>
      </c>
      <c r="I3" s="76" t="s">
        <v>134</v>
      </c>
      <c r="J3" s="77" t="s">
        <v>135</v>
      </c>
      <c r="K3" s="76" t="s">
        <v>136</v>
      </c>
      <c r="L3" s="77" t="s">
        <v>137</v>
      </c>
      <c r="M3" s="76" t="s">
        <v>138</v>
      </c>
      <c r="N3" s="77" t="s">
        <v>139</v>
      </c>
      <c r="O3" s="76" t="s">
        <v>140</v>
      </c>
      <c r="P3" s="77" t="s">
        <v>141</v>
      </c>
      <c r="Q3" s="78" t="s">
        <v>2</v>
      </c>
      <c r="R3" s="79" t="s">
        <v>3</v>
      </c>
    </row>
    <row r="4" spans="1:18" ht="17.100000000000001" customHeight="1" x14ac:dyDescent="0.3">
      <c r="A4" s="80" t="s">
        <v>184</v>
      </c>
      <c r="B4" s="20" t="s">
        <v>4</v>
      </c>
      <c r="C4" s="21">
        <v>34202</v>
      </c>
      <c r="D4" s="21">
        <v>27563</v>
      </c>
      <c r="E4" s="42">
        <v>0.80588854452955971</v>
      </c>
      <c r="F4" s="21">
        <v>25543</v>
      </c>
      <c r="G4" s="21">
        <v>23569</v>
      </c>
      <c r="H4" s="42">
        <v>0.68911174785100282</v>
      </c>
      <c r="I4" s="21">
        <v>23338</v>
      </c>
      <c r="J4" s="42">
        <v>0.68235775685632416</v>
      </c>
      <c r="K4" s="21">
        <v>231</v>
      </c>
      <c r="L4" s="42">
        <v>6.7539909946786741E-3</v>
      </c>
      <c r="M4" s="21">
        <v>2020</v>
      </c>
      <c r="N4" s="42">
        <v>5.9060873633120868E-2</v>
      </c>
      <c r="O4" s="21">
        <v>6639</v>
      </c>
      <c r="P4" s="42">
        <v>0.19411145547044031</v>
      </c>
      <c r="Q4" s="28" t="s">
        <v>188</v>
      </c>
      <c r="R4" s="54" t="s">
        <v>188</v>
      </c>
    </row>
    <row r="5" spans="1:18" ht="17.100000000000001" customHeight="1" x14ac:dyDescent="0.3">
      <c r="A5" s="80" t="s">
        <v>184</v>
      </c>
      <c r="B5" s="20" t="s">
        <v>5</v>
      </c>
      <c r="C5" s="21">
        <v>22</v>
      </c>
      <c r="D5" s="21">
        <v>22</v>
      </c>
      <c r="E5" s="42">
        <v>1</v>
      </c>
      <c r="F5" s="21" t="s">
        <v>188</v>
      </c>
      <c r="G5" s="21" t="s">
        <v>188</v>
      </c>
      <c r="H5" s="42" t="s">
        <v>188</v>
      </c>
      <c r="I5" s="21" t="s">
        <v>188</v>
      </c>
      <c r="J5" s="42" t="s">
        <v>188</v>
      </c>
      <c r="K5" s="21">
        <v>0</v>
      </c>
      <c r="L5" s="42">
        <v>0</v>
      </c>
      <c r="M5" s="21" t="s">
        <v>188</v>
      </c>
      <c r="N5" s="42" t="s">
        <v>188</v>
      </c>
      <c r="O5" s="21">
        <v>0</v>
      </c>
      <c r="P5" s="42">
        <v>0</v>
      </c>
      <c r="Q5" s="29">
        <v>1</v>
      </c>
      <c r="R5" s="54" t="s">
        <v>186</v>
      </c>
    </row>
    <row r="6" spans="1:18" ht="17.100000000000001" customHeight="1" x14ac:dyDescent="0.3">
      <c r="A6" s="80" t="s">
        <v>184</v>
      </c>
      <c r="B6" s="20" t="s">
        <v>6</v>
      </c>
      <c r="C6" s="21">
        <v>510</v>
      </c>
      <c r="D6" s="21">
        <v>477</v>
      </c>
      <c r="E6" s="42">
        <v>0.93529411764705883</v>
      </c>
      <c r="F6" s="21">
        <v>428</v>
      </c>
      <c r="G6" s="21">
        <v>403</v>
      </c>
      <c r="H6" s="42">
        <v>0.79019607843137252</v>
      </c>
      <c r="I6" s="21" t="s">
        <v>188</v>
      </c>
      <c r="J6" s="42" t="s">
        <v>188</v>
      </c>
      <c r="K6" s="21" t="s">
        <v>188</v>
      </c>
      <c r="L6" s="42" t="s">
        <v>188</v>
      </c>
      <c r="M6" s="21">
        <v>49</v>
      </c>
      <c r="N6" s="42">
        <v>9.6078431372549025E-2</v>
      </c>
      <c r="O6" s="21">
        <v>33</v>
      </c>
      <c r="P6" s="42">
        <v>6.4705882352941183E-2</v>
      </c>
      <c r="Q6" s="29">
        <v>1</v>
      </c>
      <c r="R6" s="54" t="s">
        <v>186</v>
      </c>
    </row>
    <row r="7" spans="1:18" ht="17.100000000000001" customHeight="1" x14ac:dyDescent="0.3">
      <c r="A7" s="80" t="s">
        <v>184</v>
      </c>
      <c r="B7" s="20" t="s">
        <v>7</v>
      </c>
      <c r="C7" s="21">
        <v>13115</v>
      </c>
      <c r="D7" s="21">
        <v>8665</v>
      </c>
      <c r="E7" s="42">
        <v>0.66069386199008773</v>
      </c>
      <c r="F7" s="21">
        <v>7599</v>
      </c>
      <c r="G7" s="21">
        <v>7197</v>
      </c>
      <c r="H7" s="42">
        <v>0.54876096073198632</v>
      </c>
      <c r="I7" s="21">
        <v>7132</v>
      </c>
      <c r="J7" s="42">
        <v>0.54380480365993134</v>
      </c>
      <c r="K7" s="21">
        <v>65</v>
      </c>
      <c r="L7" s="42">
        <v>4.9561570720548986E-3</v>
      </c>
      <c r="M7" s="21">
        <v>1066</v>
      </c>
      <c r="N7" s="42">
        <v>8.1280975981700337E-2</v>
      </c>
      <c r="O7" s="21">
        <v>4450</v>
      </c>
      <c r="P7" s="42">
        <v>0.33930613800991233</v>
      </c>
      <c r="Q7" s="28" t="s">
        <v>188</v>
      </c>
      <c r="R7" s="54" t="s">
        <v>188</v>
      </c>
    </row>
    <row r="8" spans="1:18" ht="17.100000000000001" customHeight="1" x14ac:dyDescent="0.3">
      <c r="A8" s="80" t="s">
        <v>184</v>
      </c>
      <c r="B8" s="20" t="s">
        <v>8</v>
      </c>
      <c r="C8" s="21">
        <v>809</v>
      </c>
      <c r="D8" s="21">
        <v>749</v>
      </c>
      <c r="E8" s="42">
        <v>0.92583436341161929</v>
      </c>
      <c r="F8" s="21">
        <v>710</v>
      </c>
      <c r="G8" s="21">
        <v>669</v>
      </c>
      <c r="H8" s="42">
        <v>0.82694684796044504</v>
      </c>
      <c r="I8" s="21" t="s">
        <v>188</v>
      </c>
      <c r="J8" s="42" t="s">
        <v>188</v>
      </c>
      <c r="K8" s="21" t="s">
        <v>188</v>
      </c>
      <c r="L8" s="42" t="s">
        <v>188</v>
      </c>
      <c r="M8" s="21">
        <v>39</v>
      </c>
      <c r="N8" s="42">
        <v>4.8207663782447466E-2</v>
      </c>
      <c r="O8" s="21">
        <v>60</v>
      </c>
      <c r="P8" s="42">
        <v>7.4165636588380712E-2</v>
      </c>
      <c r="Q8" s="29">
        <v>1</v>
      </c>
      <c r="R8" s="54" t="s">
        <v>186</v>
      </c>
    </row>
    <row r="9" spans="1:18" ht="17.100000000000001" customHeight="1" x14ac:dyDescent="0.3">
      <c r="A9" s="80" t="s">
        <v>184</v>
      </c>
      <c r="B9" s="20" t="s">
        <v>9</v>
      </c>
      <c r="C9" s="21">
        <v>697</v>
      </c>
      <c r="D9" s="21">
        <v>609</v>
      </c>
      <c r="E9" s="42">
        <v>0.8737446197991392</v>
      </c>
      <c r="F9" s="21">
        <v>574</v>
      </c>
      <c r="G9" s="21">
        <v>466</v>
      </c>
      <c r="H9" s="42">
        <v>0.66857962697274032</v>
      </c>
      <c r="I9" s="21" t="s">
        <v>188</v>
      </c>
      <c r="J9" s="42" t="s">
        <v>188</v>
      </c>
      <c r="K9" s="21" t="s">
        <v>188</v>
      </c>
      <c r="L9" s="42" t="s">
        <v>188</v>
      </c>
      <c r="M9" s="21">
        <v>35</v>
      </c>
      <c r="N9" s="42">
        <v>5.0215208034433287E-2</v>
      </c>
      <c r="O9" s="21">
        <v>88</v>
      </c>
      <c r="P9" s="42">
        <v>0.12625538020086083</v>
      </c>
      <c r="Q9" s="29">
        <v>1</v>
      </c>
      <c r="R9" s="54" t="s">
        <v>186</v>
      </c>
    </row>
    <row r="10" spans="1:18" ht="17.100000000000001" customHeight="1" x14ac:dyDescent="0.3">
      <c r="A10" s="80" t="s">
        <v>184</v>
      </c>
      <c r="B10" s="38" t="s">
        <v>10</v>
      </c>
      <c r="C10" s="21">
        <v>19810</v>
      </c>
      <c r="D10" s="21">
        <v>18118</v>
      </c>
      <c r="E10" s="42">
        <v>0.91458859162039374</v>
      </c>
      <c r="F10" s="21">
        <v>16957</v>
      </c>
      <c r="G10" s="21">
        <v>15010</v>
      </c>
      <c r="H10" s="42">
        <v>0.75769813225643612</v>
      </c>
      <c r="I10" s="21">
        <v>14915</v>
      </c>
      <c r="J10" s="42">
        <v>0.75290257445734476</v>
      </c>
      <c r="K10" s="21">
        <v>95</v>
      </c>
      <c r="L10" s="42">
        <v>4.7955577990913684E-3</v>
      </c>
      <c r="M10" s="21">
        <v>1161</v>
      </c>
      <c r="N10" s="42">
        <v>5.8606764260474509E-2</v>
      </c>
      <c r="O10" s="21">
        <v>1692</v>
      </c>
      <c r="P10" s="42">
        <v>8.5411408379606257E-2</v>
      </c>
      <c r="Q10" s="28" t="s">
        <v>188</v>
      </c>
      <c r="R10" s="54" t="s">
        <v>188</v>
      </c>
    </row>
    <row r="11" spans="1:18" ht="17.100000000000001" customHeight="1" x14ac:dyDescent="0.3">
      <c r="A11" s="80" t="s">
        <v>184</v>
      </c>
      <c r="B11" s="20" t="s">
        <v>11</v>
      </c>
      <c r="C11" s="21">
        <v>771</v>
      </c>
      <c r="D11" s="21">
        <v>688</v>
      </c>
      <c r="E11" s="42">
        <v>0.89234760051880679</v>
      </c>
      <c r="F11" s="21">
        <v>614</v>
      </c>
      <c r="G11" s="21">
        <v>541</v>
      </c>
      <c r="H11" s="42">
        <v>0.7016861219195849</v>
      </c>
      <c r="I11" s="21">
        <v>515</v>
      </c>
      <c r="J11" s="42">
        <v>0.66796368352788582</v>
      </c>
      <c r="K11" s="21">
        <v>26</v>
      </c>
      <c r="L11" s="42">
        <v>3.372243839169909E-2</v>
      </c>
      <c r="M11" s="21">
        <v>74</v>
      </c>
      <c r="N11" s="42">
        <v>9.5979247730220499E-2</v>
      </c>
      <c r="O11" s="21">
        <v>83</v>
      </c>
      <c r="P11" s="42">
        <v>0.10765239948119326</v>
      </c>
      <c r="Q11" s="28" t="s">
        <v>188</v>
      </c>
      <c r="R11" s="54" t="s">
        <v>188</v>
      </c>
    </row>
    <row r="12" spans="1:18" ht="17.100000000000001" customHeight="1" x14ac:dyDescent="0.3">
      <c r="A12" s="80" t="s">
        <v>184</v>
      </c>
      <c r="B12" s="20" t="s">
        <v>12</v>
      </c>
      <c r="C12" s="21">
        <v>5886</v>
      </c>
      <c r="D12" s="21">
        <v>4494</v>
      </c>
      <c r="E12" s="42">
        <v>0.76350662589194696</v>
      </c>
      <c r="F12" s="21">
        <v>3908</v>
      </c>
      <c r="G12" s="21">
        <v>3420</v>
      </c>
      <c r="H12" s="42">
        <v>0.58103975535168195</v>
      </c>
      <c r="I12" s="21">
        <v>3341</v>
      </c>
      <c r="J12" s="42">
        <v>0.56761807679238874</v>
      </c>
      <c r="K12" s="21">
        <v>79</v>
      </c>
      <c r="L12" s="42">
        <v>1.3421678559293238E-2</v>
      </c>
      <c r="M12" s="21">
        <v>586</v>
      </c>
      <c r="N12" s="42">
        <v>9.955827387020047E-2</v>
      </c>
      <c r="O12" s="21">
        <v>1392</v>
      </c>
      <c r="P12" s="42">
        <v>0.23649337410805302</v>
      </c>
      <c r="Q12" s="28" t="s">
        <v>188</v>
      </c>
      <c r="R12" s="54" t="s">
        <v>188</v>
      </c>
    </row>
    <row r="13" spans="1:18" ht="17.100000000000001" customHeight="1" x14ac:dyDescent="0.3">
      <c r="A13" s="80" t="s">
        <v>184</v>
      </c>
      <c r="B13" s="20" t="s">
        <v>13</v>
      </c>
      <c r="C13" s="21">
        <v>28411</v>
      </c>
      <c r="D13" s="21">
        <v>24739</v>
      </c>
      <c r="E13" s="42">
        <v>0.87075428531202703</v>
      </c>
      <c r="F13" s="21">
        <v>23498</v>
      </c>
      <c r="G13" s="21">
        <v>21864</v>
      </c>
      <c r="H13" s="42">
        <v>0.76956108549505475</v>
      </c>
      <c r="I13" s="21">
        <v>21301</v>
      </c>
      <c r="J13" s="42">
        <v>0.74974481714828767</v>
      </c>
      <c r="K13" s="21">
        <v>563</v>
      </c>
      <c r="L13" s="42">
        <v>1.9816268346767096E-2</v>
      </c>
      <c r="M13" s="21">
        <v>1241</v>
      </c>
      <c r="N13" s="42">
        <v>4.368026468621309E-2</v>
      </c>
      <c r="O13" s="21">
        <v>3672</v>
      </c>
      <c r="P13" s="42">
        <v>0.12924571468797297</v>
      </c>
      <c r="Q13" s="28" t="s">
        <v>188</v>
      </c>
      <c r="R13" s="54" t="s">
        <v>188</v>
      </c>
    </row>
    <row r="14" spans="1:18" ht="17.100000000000001" customHeight="1" x14ac:dyDescent="0.3">
      <c r="A14" s="80" t="s">
        <v>184</v>
      </c>
      <c r="B14" s="20" t="s">
        <v>14</v>
      </c>
      <c r="C14" s="21">
        <v>821</v>
      </c>
      <c r="D14" s="21">
        <v>678</v>
      </c>
      <c r="E14" s="42">
        <v>0.82582216808769793</v>
      </c>
      <c r="F14" s="21">
        <v>608</v>
      </c>
      <c r="G14" s="21">
        <v>536</v>
      </c>
      <c r="H14" s="42">
        <v>0.65286236297198541</v>
      </c>
      <c r="I14" s="21">
        <v>525</v>
      </c>
      <c r="J14" s="42">
        <v>0.63946406820950064</v>
      </c>
      <c r="K14" s="21">
        <v>11</v>
      </c>
      <c r="L14" s="42">
        <v>1.3398294762484775E-2</v>
      </c>
      <c r="M14" s="21">
        <v>70</v>
      </c>
      <c r="N14" s="42">
        <v>8.5261875761266745E-2</v>
      </c>
      <c r="O14" s="21">
        <v>143</v>
      </c>
      <c r="P14" s="42">
        <v>0.17417783191230207</v>
      </c>
      <c r="Q14" s="28" t="s">
        <v>188</v>
      </c>
      <c r="R14" s="54" t="s">
        <v>188</v>
      </c>
    </row>
    <row r="15" spans="1:18" ht="17.100000000000001" customHeight="1" x14ac:dyDescent="0.3">
      <c r="A15" s="80" t="s">
        <v>184</v>
      </c>
      <c r="B15" s="20" t="s">
        <v>15</v>
      </c>
      <c r="C15" s="21">
        <v>2651</v>
      </c>
      <c r="D15" s="21">
        <v>2450</v>
      </c>
      <c r="E15" s="42">
        <v>0.92417955488494907</v>
      </c>
      <c r="F15" s="21">
        <v>2322</v>
      </c>
      <c r="G15" s="21">
        <v>2096</v>
      </c>
      <c r="H15" s="42">
        <v>0.79064503960769517</v>
      </c>
      <c r="I15" s="21">
        <v>1983</v>
      </c>
      <c r="J15" s="42">
        <v>0.7480196152395322</v>
      </c>
      <c r="K15" s="21">
        <v>113</v>
      </c>
      <c r="L15" s="42">
        <v>4.262542436816296E-2</v>
      </c>
      <c r="M15" s="21">
        <v>128</v>
      </c>
      <c r="N15" s="42">
        <v>4.8283666540927951E-2</v>
      </c>
      <c r="O15" s="21">
        <v>201</v>
      </c>
      <c r="P15" s="42">
        <v>7.5820445115050927E-2</v>
      </c>
      <c r="Q15" s="28" t="s">
        <v>188</v>
      </c>
      <c r="R15" s="54" t="s">
        <v>188</v>
      </c>
    </row>
    <row r="16" spans="1:18" ht="17.100000000000001" customHeight="1" x14ac:dyDescent="0.3">
      <c r="A16" s="80" t="s">
        <v>184</v>
      </c>
      <c r="B16" s="20" t="s">
        <v>16</v>
      </c>
      <c r="C16" s="21">
        <v>4440</v>
      </c>
      <c r="D16" s="21">
        <v>4297</v>
      </c>
      <c r="E16" s="42">
        <v>0.96779279279279284</v>
      </c>
      <c r="F16" s="21">
        <v>3913</v>
      </c>
      <c r="G16" s="21">
        <v>3373</v>
      </c>
      <c r="H16" s="42">
        <v>0.75968468468468464</v>
      </c>
      <c r="I16" s="21">
        <v>3322</v>
      </c>
      <c r="J16" s="42">
        <v>0.74819819819819822</v>
      </c>
      <c r="K16" s="21">
        <v>51</v>
      </c>
      <c r="L16" s="42">
        <v>1.1486486486486487E-2</v>
      </c>
      <c r="M16" s="21">
        <v>384</v>
      </c>
      <c r="N16" s="42">
        <v>8.6486486486486491E-2</v>
      </c>
      <c r="O16" s="21">
        <v>143</v>
      </c>
      <c r="P16" s="42">
        <v>3.2207207207207204E-2</v>
      </c>
      <c r="Q16" s="28" t="s">
        <v>188</v>
      </c>
      <c r="R16" s="54" t="s">
        <v>188</v>
      </c>
    </row>
    <row r="17" spans="1:18" ht="17.100000000000001" customHeight="1" x14ac:dyDescent="0.3">
      <c r="A17" s="80" t="s">
        <v>184</v>
      </c>
      <c r="B17" s="20" t="s">
        <v>17</v>
      </c>
      <c r="C17" s="21">
        <v>363</v>
      </c>
      <c r="D17" s="21" t="s">
        <v>188</v>
      </c>
      <c r="E17" s="42" t="s">
        <v>188</v>
      </c>
      <c r="F17" s="21" t="s">
        <v>188</v>
      </c>
      <c r="G17" s="21">
        <v>286</v>
      </c>
      <c r="H17" s="42">
        <v>0.78787878787878785</v>
      </c>
      <c r="I17" s="21" t="s">
        <v>188</v>
      </c>
      <c r="J17" s="42" t="s">
        <v>188</v>
      </c>
      <c r="K17" s="21" t="s">
        <v>188</v>
      </c>
      <c r="L17" s="42" t="s">
        <v>188</v>
      </c>
      <c r="M17" s="21" t="s">
        <v>188</v>
      </c>
      <c r="N17" s="42" t="s">
        <v>188</v>
      </c>
      <c r="O17" s="21" t="s">
        <v>188</v>
      </c>
      <c r="P17" s="42" t="s">
        <v>188</v>
      </c>
      <c r="Q17" s="29">
        <v>1</v>
      </c>
      <c r="R17" s="54" t="s">
        <v>186</v>
      </c>
    </row>
    <row r="18" spans="1:18" ht="17.100000000000001" customHeight="1" x14ac:dyDescent="0.3">
      <c r="A18" s="80" t="s">
        <v>184</v>
      </c>
      <c r="B18" s="20" t="s">
        <v>18</v>
      </c>
      <c r="C18" s="21">
        <v>26718</v>
      </c>
      <c r="D18" s="21">
        <v>25677</v>
      </c>
      <c r="E18" s="42">
        <v>0.96103750280709632</v>
      </c>
      <c r="F18" s="21">
        <v>24462</v>
      </c>
      <c r="G18" s="21">
        <v>21677</v>
      </c>
      <c r="H18" s="42">
        <v>0.81132569803128973</v>
      </c>
      <c r="I18" s="21">
        <v>21257</v>
      </c>
      <c r="J18" s="42">
        <v>0.79560595852983007</v>
      </c>
      <c r="K18" s="21">
        <v>420</v>
      </c>
      <c r="L18" s="42">
        <v>1.571973950145969E-2</v>
      </c>
      <c r="M18" s="21">
        <v>1215</v>
      </c>
      <c r="N18" s="42">
        <v>4.5474960700651247E-2</v>
      </c>
      <c r="O18" s="21">
        <v>1041</v>
      </c>
      <c r="P18" s="42">
        <v>3.8962497192903657E-2</v>
      </c>
      <c r="Q18" s="28" t="s">
        <v>188</v>
      </c>
      <c r="R18" s="54" t="s">
        <v>188</v>
      </c>
    </row>
    <row r="19" spans="1:18" ht="17.100000000000001" customHeight="1" x14ac:dyDescent="0.3">
      <c r="A19" s="80" t="s">
        <v>184</v>
      </c>
      <c r="B19" s="20" t="s">
        <v>19</v>
      </c>
      <c r="C19" s="21">
        <v>3666</v>
      </c>
      <c r="D19" s="21">
        <v>3361</v>
      </c>
      <c r="E19" s="42">
        <v>0.91680305510092741</v>
      </c>
      <c r="F19" s="21">
        <v>3174</v>
      </c>
      <c r="G19" s="21">
        <v>2866</v>
      </c>
      <c r="H19" s="42">
        <v>0.78177850518276049</v>
      </c>
      <c r="I19" s="21" t="s">
        <v>188</v>
      </c>
      <c r="J19" s="42" t="s">
        <v>188</v>
      </c>
      <c r="K19" s="21" t="s">
        <v>188</v>
      </c>
      <c r="L19" s="42" t="s">
        <v>188</v>
      </c>
      <c r="M19" s="21">
        <v>187</v>
      </c>
      <c r="N19" s="42">
        <v>5.1009274413529732E-2</v>
      </c>
      <c r="O19" s="21">
        <v>305</v>
      </c>
      <c r="P19" s="42">
        <v>8.3196944899072561E-2</v>
      </c>
      <c r="Q19" s="28">
        <v>2</v>
      </c>
      <c r="R19" s="54" t="s">
        <v>187</v>
      </c>
    </row>
    <row r="20" spans="1:18" ht="17.100000000000001" customHeight="1" x14ac:dyDescent="0.3">
      <c r="A20" s="80" t="s">
        <v>184</v>
      </c>
      <c r="B20" s="20" t="s">
        <v>20</v>
      </c>
      <c r="C20" s="21">
        <v>1798</v>
      </c>
      <c r="D20" s="21">
        <v>1730</v>
      </c>
      <c r="E20" s="42">
        <v>0.96218020022246942</v>
      </c>
      <c r="F20" s="21">
        <v>1638</v>
      </c>
      <c r="G20" s="21">
        <v>1470</v>
      </c>
      <c r="H20" s="42">
        <v>0.81757508342602891</v>
      </c>
      <c r="I20" s="21">
        <v>1378</v>
      </c>
      <c r="J20" s="42">
        <v>0.76640711902113456</v>
      </c>
      <c r="K20" s="21">
        <v>92</v>
      </c>
      <c r="L20" s="42">
        <v>5.116796440489433E-2</v>
      </c>
      <c r="M20" s="21">
        <v>92</v>
      </c>
      <c r="N20" s="42">
        <v>5.116796440489433E-2</v>
      </c>
      <c r="O20" s="21">
        <v>68</v>
      </c>
      <c r="P20" s="42">
        <v>3.781979977753059E-2</v>
      </c>
      <c r="Q20" s="28" t="s">
        <v>188</v>
      </c>
      <c r="R20" s="54" t="s">
        <v>188</v>
      </c>
    </row>
    <row r="21" spans="1:18" ht="17.100000000000001" customHeight="1" x14ac:dyDescent="0.3">
      <c r="A21" s="80" t="s">
        <v>184</v>
      </c>
      <c r="B21" s="20" t="s">
        <v>21</v>
      </c>
      <c r="C21" s="21">
        <v>342</v>
      </c>
      <c r="D21" s="21">
        <v>293</v>
      </c>
      <c r="E21" s="42">
        <v>0.85672514619883045</v>
      </c>
      <c r="F21" s="21">
        <v>275</v>
      </c>
      <c r="G21" s="21">
        <v>264</v>
      </c>
      <c r="H21" s="42">
        <v>0.77192982456140347</v>
      </c>
      <c r="I21" s="21">
        <v>264</v>
      </c>
      <c r="J21" s="42">
        <v>0.77192982456140347</v>
      </c>
      <c r="K21" s="21">
        <v>0</v>
      </c>
      <c r="L21" s="42">
        <v>0</v>
      </c>
      <c r="M21" s="21">
        <v>18</v>
      </c>
      <c r="N21" s="42">
        <v>5.2631578947368418E-2</v>
      </c>
      <c r="O21" s="21">
        <v>49</v>
      </c>
      <c r="P21" s="42">
        <v>0.14327485380116958</v>
      </c>
      <c r="Q21" s="28" t="s">
        <v>188</v>
      </c>
      <c r="R21" s="54" t="s">
        <v>188</v>
      </c>
    </row>
    <row r="22" spans="1:18" ht="17.100000000000001" customHeight="1" x14ac:dyDescent="0.3">
      <c r="A22" s="80" t="s">
        <v>184</v>
      </c>
      <c r="B22" s="38" t="s">
        <v>22</v>
      </c>
      <c r="C22" s="21">
        <v>255020</v>
      </c>
      <c r="D22" s="21">
        <v>226557</v>
      </c>
      <c r="E22" s="42">
        <v>0.88838914594933727</v>
      </c>
      <c r="F22" s="21">
        <v>208345</v>
      </c>
      <c r="G22" s="21">
        <v>188796</v>
      </c>
      <c r="H22" s="42">
        <v>0.74031840639949809</v>
      </c>
      <c r="I22" s="21">
        <v>188505</v>
      </c>
      <c r="J22" s="42">
        <v>0.73917731942592735</v>
      </c>
      <c r="K22" s="21">
        <v>291</v>
      </c>
      <c r="L22" s="42">
        <v>1.1410869735707003E-3</v>
      </c>
      <c r="M22" s="21">
        <v>18212</v>
      </c>
      <c r="N22" s="42">
        <v>7.1414006744569047E-2</v>
      </c>
      <c r="O22" s="21">
        <v>28463</v>
      </c>
      <c r="P22" s="42">
        <v>0.11161085405066269</v>
      </c>
      <c r="Q22" s="28" t="s">
        <v>188</v>
      </c>
      <c r="R22" s="54" t="s">
        <v>188</v>
      </c>
    </row>
    <row r="23" spans="1:18" ht="17.100000000000001" customHeight="1" x14ac:dyDescent="0.3">
      <c r="A23" s="80" t="s">
        <v>184</v>
      </c>
      <c r="B23" s="20" t="s">
        <v>23</v>
      </c>
      <c r="C23" s="21">
        <v>4680</v>
      </c>
      <c r="D23" s="21">
        <v>4499</v>
      </c>
      <c r="E23" s="42">
        <v>0.96132478632478635</v>
      </c>
      <c r="F23" s="21">
        <v>4201</v>
      </c>
      <c r="G23" s="21">
        <v>3481</v>
      </c>
      <c r="H23" s="42">
        <v>0.74380341880341883</v>
      </c>
      <c r="I23" s="21" t="s">
        <v>188</v>
      </c>
      <c r="J23" s="42" t="s">
        <v>188</v>
      </c>
      <c r="K23" s="21" t="s">
        <v>188</v>
      </c>
      <c r="L23" s="42" t="s">
        <v>188</v>
      </c>
      <c r="M23" s="21">
        <v>298</v>
      </c>
      <c r="N23" s="42">
        <v>6.3675213675213671E-2</v>
      </c>
      <c r="O23" s="21">
        <v>181</v>
      </c>
      <c r="P23" s="42">
        <v>3.8675213675213677E-2</v>
      </c>
      <c r="Q23" s="28">
        <v>2</v>
      </c>
      <c r="R23" s="54" t="s">
        <v>187</v>
      </c>
    </row>
    <row r="24" spans="1:18" ht="17.100000000000001" customHeight="1" x14ac:dyDescent="0.3">
      <c r="A24" s="80" t="s">
        <v>184</v>
      </c>
      <c r="B24" s="20" t="s">
        <v>24</v>
      </c>
      <c r="C24" s="21">
        <v>3600</v>
      </c>
      <c r="D24" s="21">
        <v>3289</v>
      </c>
      <c r="E24" s="42">
        <v>0.91361111111111115</v>
      </c>
      <c r="F24" s="21">
        <v>3097</v>
      </c>
      <c r="G24" s="21">
        <v>2754</v>
      </c>
      <c r="H24" s="42">
        <v>0.76500000000000001</v>
      </c>
      <c r="I24" s="21">
        <v>2726</v>
      </c>
      <c r="J24" s="42">
        <v>0.75722222222222224</v>
      </c>
      <c r="K24" s="21">
        <v>28</v>
      </c>
      <c r="L24" s="42">
        <v>7.7777777777777776E-3</v>
      </c>
      <c r="M24" s="21">
        <v>192</v>
      </c>
      <c r="N24" s="42">
        <v>5.3333333333333337E-2</v>
      </c>
      <c r="O24" s="21">
        <v>311</v>
      </c>
      <c r="P24" s="42">
        <v>8.638888888888889E-2</v>
      </c>
      <c r="Q24" s="28" t="s">
        <v>188</v>
      </c>
      <c r="R24" s="54" t="s">
        <v>188</v>
      </c>
    </row>
    <row r="25" spans="1:18" ht="17.100000000000001" customHeight="1" x14ac:dyDescent="0.3">
      <c r="A25" s="80" t="s">
        <v>184</v>
      </c>
      <c r="B25" s="20" t="s">
        <v>25</v>
      </c>
      <c r="C25" s="21">
        <v>353</v>
      </c>
      <c r="D25" s="21">
        <v>334</v>
      </c>
      <c r="E25" s="42">
        <v>0.94617563739376775</v>
      </c>
      <c r="F25" s="21">
        <v>307</v>
      </c>
      <c r="G25" s="21">
        <v>292</v>
      </c>
      <c r="H25" s="42">
        <v>0.82719546742209626</v>
      </c>
      <c r="I25" s="21">
        <v>274</v>
      </c>
      <c r="J25" s="42">
        <v>0.77620396600566577</v>
      </c>
      <c r="K25" s="21">
        <v>18</v>
      </c>
      <c r="L25" s="42">
        <v>5.0991501416430593E-2</v>
      </c>
      <c r="M25" s="21">
        <v>27</v>
      </c>
      <c r="N25" s="42">
        <v>7.6487252124645896E-2</v>
      </c>
      <c r="O25" s="21">
        <v>19</v>
      </c>
      <c r="P25" s="42">
        <v>5.3824362606232294E-2</v>
      </c>
      <c r="Q25" s="28" t="s">
        <v>188</v>
      </c>
      <c r="R25" s="54" t="s">
        <v>188</v>
      </c>
    </row>
    <row r="26" spans="1:18" ht="17.100000000000001" customHeight="1" x14ac:dyDescent="0.3">
      <c r="A26" s="80" t="s">
        <v>184</v>
      </c>
      <c r="B26" s="20" t="s">
        <v>26</v>
      </c>
      <c r="C26" s="21">
        <v>3453</v>
      </c>
      <c r="D26" s="21">
        <v>2792</v>
      </c>
      <c r="E26" s="42">
        <v>0.8085722560092673</v>
      </c>
      <c r="F26" s="21">
        <v>2519</v>
      </c>
      <c r="G26" s="21">
        <v>2239</v>
      </c>
      <c r="H26" s="42">
        <v>0.648421662322618</v>
      </c>
      <c r="I26" s="21">
        <v>2178</v>
      </c>
      <c r="J26" s="42">
        <v>0.63075586446568199</v>
      </c>
      <c r="K26" s="21">
        <v>61</v>
      </c>
      <c r="L26" s="42">
        <v>1.7665797856935998E-2</v>
      </c>
      <c r="M26" s="21">
        <v>273</v>
      </c>
      <c r="N26" s="42">
        <v>7.9061685490877498E-2</v>
      </c>
      <c r="O26" s="21">
        <v>661</v>
      </c>
      <c r="P26" s="42">
        <v>0.1914277439907327</v>
      </c>
      <c r="Q26" s="28" t="s">
        <v>188</v>
      </c>
      <c r="R26" s="54" t="s">
        <v>188</v>
      </c>
    </row>
    <row r="27" spans="1:18" ht="17.100000000000001" customHeight="1" x14ac:dyDescent="0.3">
      <c r="A27" s="80" t="s">
        <v>184</v>
      </c>
      <c r="B27" s="20" t="s">
        <v>27</v>
      </c>
      <c r="C27" s="21">
        <v>13215</v>
      </c>
      <c r="D27" s="21">
        <v>9138</v>
      </c>
      <c r="E27" s="42">
        <v>0.69148694665153232</v>
      </c>
      <c r="F27" s="21">
        <v>8204</v>
      </c>
      <c r="G27" s="21">
        <v>7341</v>
      </c>
      <c r="H27" s="42">
        <v>0.55550510783200913</v>
      </c>
      <c r="I27" s="21">
        <v>7195</v>
      </c>
      <c r="J27" s="42">
        <v>0.54445705637533104</v>
      </c>
      <c r="K27" s="21">
        <v>146</v>
      </c>
      <c r="L27" s="42">
        <v>1.1048051456678018E-2</v>
      </c>
      <c r="M27" s="21">
        <v>934</v>
      </c>
      <c r="N27" s="42">
        <v>7.0677260688611424E-2</v>
      </c>
      <c r="O27" s="21">
        <v>4077</v>
      </c>
      <c r="P27" s="42">
        <v>0.30851305334846763</v>
      </c>
      <c r="Q27" s="28" t="s">
        <v>188</v>
      </c>
      <c r="R27" s="54" t="s">
        <v>188</v>
      </c>
    </row>
    <row r="28" spans="1:18" ht="17.100000000000001" customHeight="1" x14ac:dyDescent="0.3">
      <c r="A28" s="80" t="s">
        <v>184</v>
      </c>
      <c r="B28" s="20" t="s">
        <v>28</v>
      </c>
      <c r="C28" s="21">
        <v>217</v>
      </c>
      <c r="D28" s="21" t="s">
        <v>188</v>
      </c>
      <c r="E28" s="42" t="s">
        <v>188</v>
      </c>
      <c r="F28" s="21" t="s">
        <v>188</v>
      </c>
      <c r="G28" s="21">
        <v>181</v>
      </c>
      <c r="H28" s="42">
        <v>0.83410138248847931</v>
      </c>
      <c r="I28" s="21" t="s">
        <v>188</v>
      </c>
      <c r="J28" s="42" t="s">
        <v>188</v>
      </c>
      <c r="K28" s="21" t="s">
        <v>188</v>
      </c>
      <c r="L28" s="42" t="s">
        <v>188</v>
      </c>
      <c r="M28" s="21" t="s">
        <v>188</v>
      </c>
      <c r="N28" s="42" t="s">
        <v>188</v>
      </c>
      <c r="O28" s="21" t="s">
        <v>188</v>
      </c>
      <c r="P28" s="42" t="s">
        <v>188</v>
      </c>
      <c r="Q28" s="29">
        <v>1</v>
      </c>
      <c r="R28" s="54" t="s">
        <v>186</v>
      </c>
    </row>
    <row r="29" spans="1:18" ht="17.100000000000001" customHeight="1" x14ac:dyDescent="0.3">
      <c r="A29" s="80" t="s">
        <v>184</v>
      </c>
      <c r="B29" s="20" t="s">
        <v>29</v>
      </c>
      <c r="C29" s="21">
        <v>225</v>
      </c>
      <c r="D29" s="21" t="s">
        <v>188</v>
      </c>
      <c r="E29" s="42" t="s">
        <v>188</v>
      </c>
      <c r="F29" s="21" t="s">
        <v>188</v>
      </c>
      <c r="G29" s="21">
        <v>143</v>
      </c>
      <c r="H29" s="42">
        <v>0.63555555555555554</v>
      </c>
      <c r="I29" s="21">
        <v>143</v>
      </c>
      <c r="J29" s="42">
        <v>0.63555555555555554</v>
      </c>
      <c r="K29" s="21">
        <v>0</v>
      </c>
      <c r="L29" s="42">
        <v>0</v>
      </c>
      <c r="M29" s="21">
        <v>26</v>
      </c>
      <c r="N29" s="42">
        <v>0.11555555555555555</v>
      </c>
      <c r="O29" s="21" t="s">
        <v>188</v>
      </c>
      <c r="P29" s="42" t="s">
        <v>188</v>
      </c>
      <c r="Q29" s="28">
        <v>2</v>
      </c>
      <c r="R29" s="54" t="s">
        <v>187</v>
      </c>
    </row>
    <row r="30" spans="1:18" ht="17.100000000000001" customHeight="1" x14ac:dyDescent="0.3">
      <c r="A30" s="80" t="s">
        <v>184</v>
      </c>
      <c r="B30" s="20" t="s">
        <v>30</v>
      </c>
      <c r="C30" s="21">
        <v>12386</v>
      </c>
      <c r="D30" s="21">
        <v>11141</v>
      </c>
      <c r="E30" s="42">
        <v>0.89948328758275475</v>
      </c>
      <c r="F30" s="21">
        <v>10568</v>
      </c>
      <c r="G30" s="21">
        <v>8967</v>
      </c>
      <c r="H30" s="42">
        <v>0.72396253834974966</v>
      </c>
      <c r="I30" s="21">
        <v>8743</v>
      </c>
      <c r="J30" s="42">
        <v>0.70587760374616504</v>
      </c>
      <c r="K30" s="21">
        <v>224</v>
      </c>
      <c r="L30" s="42">
        <v>1.8084934603584693E-2</v>
      </c>
      <c r="M30" s="21">
        <v>573</v>
      </c>
      <c r="N30" s="42">
        <v>4.6261908606491202E-2</v>
      </c>
      <c r="O30" s="21">
        <v>1245</v>
      </c>
      <c r="P30" s="42">
        <v>0.10051671241724527</v>
      </c>
      <c r="Q30" s="28" t="s">
        <v>188</v>
      </c>
      <c r="R30" s="54" t="s">
        <v>188</v>
      </c>
    </row>
    <row r="31" spans="1:18" ht="17.100000000000001" customHeight="1" x14ac:dyDescent="0.3">
      <c r="A31" s="80" t="s">
        <v>184</v>
      </c>
      <c r="B31" s="20" t="s">
        <v>31</v>
      </c>
      <c r="C31" s="21">
        <v>1735</v>
      </c>
      <c r="D31" s="21">
        <v>1515</v>
      </c>
      <c r="E31" s="42">
        <v>0.87319884726224783</v>
      </c>
      <c r="F31" s="21">
        <v>1430</v>
      </c>
      <c r="G31" s="21">
        <v>1270</v>
      </c>
      <c r="H31" s="42">
        <v>0.73198847262247835</v>
      </c>
      <c r="I31" s="21">
        <v>1233</v>
      </c>
      <c r="J31" s="42">
        <v>0.71066282420749283</v>
      </c>
      <c r="K31" s="21">
        <v>37</v>
      </c>
      <c r="L31" s="42">
        <v>2.132564841498559E-2</v>
      </c>
      <c r="M31" s="21">
        <v>85</v>
      </c>
      <c r="N31" s="42">
        <v>4.8991354466858789E-2</v>
      </c>
      <c r="O31" s="21">
        <v>220</v>
      </c>
      <c r="P31" s="42">
        <v>0.12680115273775217</v>
      </c>
      <c r="Q31" s="28" t="s">
        <v>188</v>
      </c>
      <c r="R31" s="54" t="s">
        <v>188</v>
      </c>
    </row>
    <row r="32" spans="1:18" ht="17.100000000000001" customHeight="1" x14ac:dyDescent="0.3">
      <c r="A32" s="80" t="s">
        <v>184</v>
      </c>
      <c r="B32" s="20" t="s">
        <v>32</v>
      </c>
      <c r="C32" s="21">
        <v>1653</v>
      </c>
      <c r="D32" s="21">
        <v>1589</v>
      </c>
      <c r="E32" s="42">
        <v>0.96128251663641862</v>
      </c>
      <c r="F32" s="21">
        <v>1466</v>
      </c>
      <c r="G32" s="21">
        <v>1336</v>
      </c>
      <c r="H32" s="42">
        <v>0.80822746521476108</v>
      </c>
      <c r="I32" s="21" t="s">
        <v>188</v>
      </c>
      <c r="J32" s="42" t="s">
        <v>188</v>
      </c>
      <c r="K32" s="21" t="s">
        <v>188</v>
      </c>
      <c r="L32" s="42" t="s">
        <v>188</v>
      </c>
      <c r="M32" s="21">
        <v>123</v>
      </c>
      <c r="N32" s="42">
        <v>7.441016333938294E-2</v>
      </c>
      <c r="O32" s="21">
        <v>64</v>
      </c>
      <c r="P32" s="42">
        <v>3.871748336358137E-2</v>
      </c>
      <c r="Q32" s="28">
        <v>2</v>
      </c>
      <c r="R32" s="54" t="s">
        <v>187</v>
      </c>
    </row>
    <row r="33" spans="1:18" ht="17.100000000000001" customHeight="1" x14ac:dyDescent="0.3">
      <c r="A33" s="80" t="s">
        <v>184</v>
      </c>
      <c r="B33" s="20" t="s">
        <v>33</v>
      </c>
      <c r="C33" s="21">
        <v>83473</v>
      </c>
      <c r="D33" s="21">
        <v>67259</v>
      </c>
      <c r="E33" s="42">
        <v>0.80575755034562069</v>
      </c>
      <c r="F33" s="21">
        <v>60069</v>
      </c>
      <c r="G33" s="21">
        <v>51374</v>
      </c>
      <c r="H33" s="42">
        <v>0.61545649491452326</v>
      </c>
      <c r="I33" s="21">
        <v>51018</v>
      </c>
      <c r="J33" s="42">
        <v>0.61119164280665605</v>
      </c>
      <c r="K33" s="21">
        <v>356</v>
      </c>
      <c r="L33" s="42">
        <v>4.2648521078672147E-3</v>
      </c>
      <c r="M33" s="21">
        <v>7190</v>
      </c>
      <c r="N33" s="42">
        <v>8.6135636672936153E-2</v>
      </c>
      <c r="O33" s="21">
        <v>16214</v>
      </c>
      <c r="P33" s="42">
        <v>0.19424244965437926</v>
      </c>
      <c r="Q33" s="28" t="s">
        <v>188</v>
      </c>
      <c r="R33" s="54" t="s">
        <v>188</v>
      </c>
    </row>
    <row r="34" spans="1:18" ht="17.100000000000001" customHeight="1" x14ac:dyDescent="0.3">
      <c r="A34" s="80" t="s">
        <v>184</v>
      </c>
      <c r="B34" s="20" t="s">
        <v>34</v>
      </c>
      <c r="C34" s="21">
        <v>4563</v>
      </c>
      <c r="D34" s="21">
        <v>4329</v>
      </c>
      <c r="E34" s="42">
        <v>0.94871794871794868</v>
      </c>
      <c r="F34" s="21">
        <v>4090</v>
      </c>
      <c r="G34" s="21">
        <v>3644</v>
      </c>
      <c r="H34" s="42">
        <v>0.79859741398202932</v>
      </c>
      <c r="I34" s="21">
        <v>3518</v>
      </c>
      <c r="J34" s="42">
        <v>0.77098400175323256</v>
      </c>
      <c r="K34" s="21">
        <v>126</v>
      </c>
      <c r="L34" s="42">
        <v>2.7613412228796843E-2</v>
      </c>
      <c r="M34" s="21">
        <v>239</v>
      </c>
      <c r="N34" s="42">
        <v>5.2377821608590842E-2</v>
      </c>
      <c r="O34" s="21">
        <v>234</v>
      </c>
      <c r="P34" s="42">
        <v>5.128205128205128E-2</v>
      </c>
      <c r="Q34" s="28" t="s">
        <v>188</v>
      </c>
      <c r="R34" s="54" t="s">
        <v>188</v>
      </c>
    </row>
    <row r="35" spans="1:18" ht="17.100000000000001" customHeight="1" x14ac:dyDescent="0.3">
      <c r="A35" s="80" t="s">
        <v>184</v>
      </c>
      <c r="B35" s="20" t="s">
        <v>35</v>
      </c>
      <c r="C35" s="21">
        <v>371</v>
      </c>
      <c r="D35" s="21">
        <v>340</v>
      </c>
      <c r="E35" s="42">
        <v>0.9164420485175202</v>
      </c>
      <c r="F35" s="21">
        <v>323</v>
      </c>
      <c r="G35" s="21">
        <v>310</v>
      </c>
      <c r="H35" s="42">
        <v>0.83557951482479786</v>
      </c>
      <c r="I35" s="21" t="s">
        <v>188</v>
      </c>
      <c r="J35" s="42" t="s">
        <v>188</v>
      </c>
      <c r="K35" s="21" t="s">
        <v>188</v>
      </c>
      <c r="L35" s="42" t="s">
        <v>188</v>
      </c>
      <c r="M35" s="21">
        <v>17</v>
      </c>
      <c r="N35" s="42">
        <v>4.5822102425876012E-2</v>
      </c>
      <c r="O35" s="21">
        <v>31</v>
      </c>
      <c r="P35" s="42">
        <v>8.3557951482479784E-2</v>
      </c>
      <c r="Q35" s="29">
        <v>1</v>
      </c>
      <c r="R35" s="54" t="s">
        <v>186</v>
      </c>
    </row>
    <row r="36" spans="1:18" ht="17.100000000000001" customHeight="1" x14ac:dyDescent="0.3">
      <c r="A36" s="80" t="s">
        <v>184</v>
      </c>
      <c r="B36" s="20" t="s">
        <v>36</v>
      </c>
      <c r="C36" s="21">
        <v>162624</v>
      </c>
      <c r="D36" s="21">
        <v>126828</v>
      </c>
      <c r="E36" s="42">
        <v>0.77988488783943333</v>
      </c>
      <c r="F36" s="21">
        <v>107085</v>
      </c>
      <c r="G36" s="21">
        <v>74952</v>
      </c>
      <c r="H36" s="42">
        <v>0.46089138134592678</v>
      </c>
      <c r="I36" s="21">
        <v>71369</v>
      </c>
      <c r="J36" s="42">
        <v>0.43885896300669031</v>
      </c>
      <c r="K36" s="21">
        <v>3583</v>
      </c>
      <c r="L36" s="42">
        <v>2.2032418339236522E-2</v>
      </c>
      <c r="M36" s="21">
        <v>19743</v>
      </c>
      <c r="N36" s="42">
        <v>0.12140274498229044</v>
      </c>
      <c r="O36" s="21">
        <v>35796</v>
      </c>
      <c r="P36" s="42">
        <v>0.2201151121605667</v>
      </c>
      <c r="Q36" s="28" t="s">
        <v>188</v>
      </c>
      <c r="R36" s="54" t="s">
        <v>188</v>
      </c>
    </row>
    <row r="37" spans="1:18" ht="17.100000000000001" customHeight="1" x14ac:dyDescent="0.3">
      <c r="A37" s="80" t="s">
        <v>184</v>
      </c>
      <c r="B37" s="20" t="s">
        <v>37</v>
      </c>
      <c r="C37" s="21">
        <v>85646</v>
      </c>
      <c r="D37" s="21">
        <v>52146</v>
      </c>
      <c r="E37" s="42">
        <v>0.60885505452677302</v>
      </c>
      <c r="F37" s="21">
        <v>44271</v>
      </c>
      <c r="G37" s="21">
        <v>41004</v>
      </c>
      <c r="H37" s="42">
        <v>0.47876141325922983</v>
      </c>
      <c r="I37" s="21">
        <v>40807</v>
      </c>
      <c r="J37" s="42">
        <v>0.47646124746047686</v>
      </c>
      <c r="K37" s="21">
        <v>197</v>
      </c>
      <c r="L37" s="42">
        <v>2.3001657987530067E-3</v>
      </c>
      <c r="M37" s="21">
        <v>7875</v>
      </c>
      <c r="N37" s="42">
        <v>9.1948252107512313E-2</v>
      </c>
      <c r="O37" s="21">
        <v>33500</v>
      </c>
      <c r="P37" s="42">
        <v>0.39114494547322698</v>
      </c>
      <c r="Q37" s="28" t="s">
        <v>188</v>
      </c>
      <c r="R37" s="54" t="s">
        <v>188</v>
      </c>
    </row>
    <row r="38" spans="1:18" ht="17.100000000000001" customHeight="1" x14ac:dyDescent="0.3">
      <c r="A38" s="80" t="s">
        <v>184</v>
      </c>
      <c r="B38" s="20" t="s">
        <v>38</v>
      </c>
      <c r="C38" s="21">
        <v>1912</v>
      </c>
      <c r="D38" s="21">
        <v>1530</v>
      </c>
      <c r="E38" s="42">
        <v>0.80020920502092052</v>
      </c>
      <c r="F38" s="21">
        <v>1382</v>
      </c>
      <c r="G38" s="21">
        <v>1135</v>
      </c>
      <c r="H38" s="42">
        <v>0.59361924686192469</v>
      </c>
      <c r="I38" s="21">
        <v>1084</v>
      </c>
      <c r="J38" s="42">
        <v>0.56694560669456062</v>
      </c>
      <c r="K38" s="21">
        <v>51</v>
      </c>
      <c r="L38" s="42">
        <v>2.6673640167364017E-2</v>
      </c>
      <c r="M38" s="21">
        <v>148</v>
      </c>
      <c r="N38" s="42">
        <v>7.7405857740585768E-2</v>
      </c>
      <c r="O38" s="21">
        <v>382</v>
      </c>
      <c r="P38" s="42">
        <v>0.19979079497907951</v>
      </c>
      <c r="Q38" s="28" t="s">
        <v>188</v>
      </c>
      <c r="R38" s="54" t="s">
        <v>188</v>
      </c>
    </row>
    <row r="39" spans="1:18" ht="17.100000000000001" customHeight="1" x14ac:dyDescent="0.3">
      <c r="A39" s="80" t="s">
        <v>184</v>
      </c>
      <c r="B39" s="38" t="s">
        <v>39</v>
      </c>
      <c r="C39" s="21">
        <v>102888</v>
      </c>
      <c r="D39" s="21">
        <v>75560</v>
      </c>
      <c r="E39" s="42">
        <v>0.73439079387294925</v>
      </c>
      <c r="F39" s="21">
        <v>66335</v>
      </c>
      <c r="G39" s="21">
        <v>61559</v>
      </c>
      <c r="H39" s="42">
        <v>0.59831078454241504</v>
      </c>
      <c r="I39" s="21">
        <v>60723</v>
      </c>
      <c r="J39" s="42">
        <v>0.59018544436668996</v>
      </c>
      <c r="K39" s="21">
        <v>836</v>
      </c>
      <c r="L39" s="42">
        <v>8.1253401757250595E-3</v>
      </c>
      <c r="M39" s="21">
        <v>9225</v>
      </c>
      <c r="N39" s="42">
        <v>8.9660601819454164E-2</v>
      </c>
      <c r="O39" s="21">
        <v>27328</v>
      </c>
      <c r="P39" s="42">
        <v>0.2656092061270508</v>
      </c>
      <c r="Q39" s="28" t="s">
        <v>188</v>
      </c>
      <c r="R39" s="54" t="s">
        <v>188</v>
      </c>
    </row>
    <row r="40" spans="1:18" ht="17.100000000000001" customHeight="1" x14ac:dyDescent="0.3">
      <c r="A40" s="80" t="s">
        <v>184</v>
      </c>
      <c r="B40" s="20" t="s">
        <v>40</v>
      </c>
      <c r="C40" s="21">
        <v>52158</v>
      </c>
      <c r="D40" s="21">
        <v>48838</v>
      </c>
      <c r="E40" s="42">
        <v>0.93634725257870322</v>
      </c>
      <c r="F40" s="21">
        <v>45060</v>
      </c>
      <c r="G40" s="21">
        <v>40204</v>
      </c>
      <c r="H40" s="42">
        <v>0.77081176425476439</v>
      </c>
      <c r="I40" s="21">
        <v>39604</v>
      </c>
      <c r="J40" s="42">
        <v>0.75930825568465043</v>
      </c>
      <c r="K40" s="21">
        <v>600</v>
      </c>
      <c r="L40" s="42">
        <v>1.1503508570113884E-2</v>
      </c>
      <c r="M40" s="21">
        <v>3778</v>
      </c>
      <c r="N40" s="42">
        <v>7.2433758963150421E-2</v>
      </c>
      <c r="O40" s="21">
        <v>3320</v>
      </c>
      <c r="P40" s="42">
        <v>6.3652747421296826E-2</v>
      </c>
      <c r="Q40" s="28" t="s">
        <v>188</v>
      </c>
      <c r="R40" s="54" t="s">
        <v>188</v>
      </c>
    </row>
    <row r="41" spans="1:18" ht="17.100000000000001" customHeight="1" x14ac:dyDescent="0.3">
      <c r="A41" s="80" t="s">
        <v>184</v>
      </c>
      <c r="B41" s="38" t="s">
        <v>41</v>
      </c>
      <c r="C41" s="21">
        <v>15373</v>
      </c>
      <c r="D41" s="21">
        <v>13368</v>
      </c>
      <c r="E41" s="42">
        <v>0.86957653028036164</v>
      </c>
      <c r="F41" s="21">
        <v>12406</v>
      </c>
      <c r="G41" s="21">
        <v>11633</v>
      </c>
      <c r="H41" s="42">
        <v>0.75671632082222073</v>
      </c>
      <c r="I41" s="21">
        <v>11244</v>
      </c>
      <c r="J41" s="42">
        <v>0.73141221622324859</v>
      </c>
      <c r="K41" s="21">
        <v>389</v>
      </c>
      <c r="L41" s="42">
        <v>2.5304104598972223E-2</v>
      </c>
      <c r="M41" s="21">
        <v>962</v>
      </c>
      <c r="N41" s="42">
        <v>6.2577245820594554E-2</v>
      </c>
      <c r="O41" s="21">
        <v>2005</v>
      </c>
      <c r="P41" s="42">
        <v>0.13042346971963834</v>
      </c>
      <c r="Q41" s="28" t="s">
        <v>188</v>
      </c>
      <c r="R41" s="54" t="s">
        <v>188</v>
      </c>
    </row>
    <row r="42" spans="1:18" ht="17.100000000000001" customHeight="1" x14ac:dyDescent="0.3">
      <c r="A42" s="80" t="s">
        <v>184</v>
      </c>
      <c r="B42" s="38" t="s">
        <v>42</v>
      </c>
      <c r="C42" s="21">
        <v>19784</v>
      </c>
      <c r="D42" s="21">
        <v>17263</v>
      </c>
      <c r="E42" s="42">
        <v>0.87257379700768301</v>
      </c>
      <c r="F42" s="21">
        <v>15978</v>
      </c>
      <c r="G42" s="21">
        <v>14091</v>
      </c>
      <c r="H42" s="42">
        <v>0.71224221593206627</v>
      </c>
      <c r="I42" s="21">
        <v>13462</v>
      </c>
      <c r="J42" s="42">
        <v>0.6804488475535786</v>
      </c>
      <c r="K42" s="21">
        <v>629</v>
      </c>
      <c r="L42" s="42">
        <v>3.1793368378487667E-2</v>
      </c>
      <c r="M42" s="21">
        <v>1285</v>
      </c>
      <c r="N42" s="42">
        <v>6.4951475940153658E-2</v>
      </c>
      <c r="O42" s="21">
        <v>2521</v>
      </c>
      <c r="P42" s="42">
        <v>0.12742620299231702</v>
      </c>
      <c r="Q42" s="28" t="s">
        <v>188</v>
      </c>
      <c r="R42" s="54" t="s">
        <v>188</v>
      </c>
    </row>
    <row r="43" spans="1:18" ht="17.100000000000001" customHeight="1" x14ac:dyDescent="0.3">
      <c r="A43" s="80" t="s">
        <v>184</v>
      </c>
      <c r="B43" s="38" t="s">
        <v>43</v>
      </c>
      <c r="C43" s="21">
        <v>4923</v>
      </c>
      <c r="D43" s="21">
        <v>4460</v>
      </c>
      <c r="E43" s="42">
        <v>0.90595165549461709</v>
      </c>
      <c r="F43" s="21">
        <v>3768</v>
      </c>
      <c r="G43" s="21">
        <v>3191</v>
      </c>
      <c r="H43" s="42">
        <v>0.64818200284379446</v>
      </c>
      <c r="I43" s="21">
        <v>3172</v>
      </c>
      <c r="J43" s="42">
        <v>0.64432256754011785</v>
      </c>
      <c r="K43" s="21">
        <v>19</v>
      </c>
      <c r="L43" s="42">
        <v>3.8594353036766199E-3</v>
      </c>
      <c r="M43" s="21">
        <v>692</v>
      </c>
      <c r="N43" s="42">
        <v>0.14056469632338006</v>
      </c>
      <c r="O43" s="21">
        <v>463</v>
      </c>
      <c r="P43" s="42">
        <v>9.4048344505382894E-2</v>
      </c>
      <c r="Q43" s="28" t="s">
        <v>188</v>
      </c>
      <c r="R43" s="54" t="s">
        <v>188</v>
      </c>
    </row>
    <row r="44" spans="1:18" ht="17.100000000000001" customHeight="1" x14ac:dyDescent="0.3">
      <c r="A44" s="80" t="s">
        <v>184</v>
      </c>
      <c r="B44" s="20" t="s">
        <v>44</v>
      </c>
      <c r="C44" s="21">
        <v>9480</v>
      </c>
      <c r="D44" s="21">
        <v>8343</v>
      </c>
      <c r="E44" s="42">
        <v>0.88006329113924053</v>
      </c>
      <c r="F44" s="21">
        <v>7812</v>
      </c>
      <c r="G44" s="21">
        <v>7455</v>
      </c>
      <c r="H44" s="42">
        <v>0.78639240506329111</v>
      </c>
      <c r="I44" s="21">
        <v>7380</v>
      </c>
      <c r="J44" s="42">
        <v>0.77848101265822789</v>
      </c>
      <c r="K44" s="21">
        <v>75</v>
      </c>
      <c r="L44" s="42">
        <v>7.9113924050632917E-3</v>
      </c>
      <c r="M44" s="21">
        <v>531</v>
      </c>
      <c r="N44" s="42">
        <v>5.6012658227848101E-2</v>
      </c>
      <c r="O44" s="21">
        <v>1137</v>
      </c>
      <c r="P44" s="42">
        <v>0.11993670886075949</v>
      </c>
      <c r="Q44" s="28" t="s">
        <v>188</v>
      </c>
      <c r="R44" s="54" t="s">
        <v>188</v>
      </c>
    </row>
    <row r="45" spans="1:18" ht="17.100000000000001" customHeight="1" x14ac:dyDescent="0.3">
      <c r="A45" s="80" t="s">
        <v>184</v>
      </c>
      <c r="B45" s="38" t="s">
        <v>45</v>
      </c>
      <c r="C45" s="21">
        <v>11919</v>
      </c>
      <c r="D45" s="21">
        <v>10095</v>
      </c>
      <c r="E45" s="42">
        <v>0.84696702743518748</v>
      </c>
      <c r="F45" s="21">
        <v>9557</v>
      </c>
      <c r="G45" s="21">
        <v>8778</v>
      </c>
      <c r="H45" s="42">
        <v>0.73647118046816007</v>
      </c>
      <c r="I45" s="21">
        <v>7167</v>
      </c>
      <c r="J45" s="42">
        <v>0.60130883463377804</v>
      </c>
      <c r="K45" s="21">
        <v>1611</v>
      </c>
      <c r="L45" s="42">
        <v>0.13516234583438208</v>
      </c>
      <c r="M45" s="21">
        <v>538</v>
      </c>
      <c r="N45" s="42">
        <v>4.513801493413877E-2</v>
      </c>
      <c r="O45" s="21">
        <v>1824</v>
      </c>
      <c r="P45" s="42">
        <v>0.15303297256481249</v>
      </c>
      <c r="Q45" s="28" t="s">
        <v>188</v>
      </c>
      <c r="R45" s="54" t="s">
        <v>188</v>
      </c>
    </row>
    <row r="46" spans="1:18" ht="17.100000000000001" customHeight="1" x14ac:dyDescent="0.3">
      <c r="A46" s="80" t="s">
        <v>184</v>
      </c>
      <c r="B46" s="20" t="s">
        <v>46</v>
      </c>
      <c r="C46" s="21">
        <v>24200</v>
      </c>
      <c r="D46" s="21">
        <v>22677</v>
      </c>
      <c r="E46" s="42">
        <v>0.93706611570247933</v>
      </c>
      <c r="F46" s="21">
        <v>21178</v>
      </c>
      <c r="G46" s="21">
        <v>19091</v>
      </c>
      <c r="H46" s="42">
        <v>0.78888429752066114</v>
      </c>
      <c r="I46" s="21">
        <v>18984</v>
      </c>
      <c r="J46" s="42">
        <v>0.7844628099173554</v>
      </c>
      <c r="K46" s="21">
        <v>107</v>
      </c>
      <c r="L46" s="42">
        <v>4.4214876033057855E-3</v>
      </c>
      <c r="M46" s="21">
        <v>1499</v>
      </c>
      <c r="N46" s="42">
        <v>6.1942148760330579E-2</v>
      </c>
      <c r="O46" s="21">
        <v>1523</v>
      </c>
      <c r="P46" s="42">
        <v>6.2933884297520656E-2</v>
      </c>
      <c r="Q46" s="28" t="s">
        <v>188</v>
      </c>
      <c r="R46" s="54" t="s">
        <v>188</v>
      </c>
    </row>
    <row r="47" spans="1:18" ht="17.100000000000001" customHeight="1" x14ac:dyDescent="0.3">
      <c r="A47" s="80" t="s">
        <v>184</v>
      </c>
      <c r="B47" s="20" t="s">
        <v>47</v>
      </c>
      <c r="C47" s="21">
        <v>5643</v>
      </c>
      <c r="D47" s="21">
        <v>4780</v>
      </c>
      <c r="E47" s="42">
        <v>0.84706716285663652</v>
      </c>
      <c r="F47" s="21">
        <v>4384</v>
      </c>
      <c r="G47" s="21">
        <v>3979</v>
      </c>
      <c r="H47" s="42">
        <v>0.70512138933191559</v>
      </c>
      <c r="I47" s="21">
        <v>3926</v>
      </c>
      <c r="J47" s="42">
        <v>0.69572922204501153</v>
      </c>
      <c r="K47" s="21">
        <v>53</v>
      </c>
      <c r="L47" s="42">
        <v>9.3921672869041288E-3</v>
      </c>
      <c r="M47" s="21">
        <v>396</v>
      </c>
      <c r="N47" s="42">
        <v>7.0175438596491224E-2</v>
      </c>
      <c r="O47" s="21">
        <v>863</v>
      </c>
      <c r="P47" s="42">
        <v>0.15293283714336345</v>
      </c>
      <c r="Q47" s="28" t="s">
        <v>188</v>
      </c>
      <c r="R47" s="54" t="s">
        <v>188</v>
      </c>
    </row>
    <row r="48" spans="1:18" ht="17.100000000000001" customHeight="1" x14ac:dyDescent="0.3">
      <c r="A48" s="80" t="s">
        <v>184</v>
      </c>
      <c r="B48" s="20" t="s">
        <v>48</v>
      </c>
      <c r="C48" s="21">
        <v>5599</v>
      </c>
      <c r="D48" s="21">
        <v>4067</v>
      </c>
      <c r="E48" s="42">
        <v>0.72637971066261831</v>
      </c>
      <c r="F48" s="21">
        <v>3573</v>
      </c>
      <c r="G48" s="21">
        <v>3134</v>
      </c>
      <c r="H48" s="42">
        <v>0.55974281121628866</v>
      </c>
      <c r="I48" s="21">
        <v>3073</v>
      </c>
      <c r="J48" s="42">
        <v>0.54884800857295946</v>
      </c>
      <c r="K48" s="21">
        <v>61</v>
      </c>
      <c r="L48" s="42">
        <v>1.0894802643329166E-2</v>
      </c>
      <c r="M48" s="21">
        <v>494</v>
      </c>
      <c r="N48" s="42">
        <v>8.823004107876406E-2</v>
      </c>
      <c r="O48" s="21">
        <v>1532</v>
      </c>
      <c r="P48" s="42">
        <v>0.27362028933738169</v>
      </c>
      <c r="Q48" s="28" t="s">
        <v>188</v>
      </c>
      <c r="R48" s="54" t="s">
        <v>188</v>
      </c>
    </row>
    <row r="49" spans="1:18" ht="17.100000000000001" customHeight="1" x14ac:dyDescent="0.3">
      <c r="A49" s="80" t="s">
        <v>184</v>
      </c>
      <c r="B49" s="20" t="s">
        <v>49</v>
      </c>
      <c r="C49" s="21">
        <v>29</v>
      </c>
      <c r="D49" s="21">
        <v>29</v>
      </c>
      <c r="E49" s="42">
        <v>1</v>
      </c>
      <c r="F49" s="21" t="s">
        <v>188</v>
      </c>
      <c r="G49" s="21" t="s">
        <v>188</v>
      </c>
      <c r="H49" s="42" t="s">
        <v>188</v>
      </c>
      <c r="I49" s="21" t="s">
        <v>188</v>
      </c>
      <c r="J49" s="42" t="s">
        <v>188</v>
      </c>
      <c r="K49" s="21">
        <v>0</v>
      </c>
      <c r="L49" s="42">
        <v>0</v>
      </c>
      <c r="M49" s="21" t="s">
        <v>188</v>
      </c>
      <c r="N49" s="42" t="s">
        <v>188</v>
      </c>
      <c r="O49" s="21">
        <v>0</v>
      </c>
      <c r="P49" s="42">
        <v>0</v>
      </c>
      <c r="Q49" s="29">
        <v>1</v>
      </c>
      <c r="R49" s="54" t="s">
        <v>186</v>
      </c>
    </row>
    <row r="50" spans="1:18" ht="17.100000000000001" customHeight="1" x14ac:dyDescent="0.3">
      <c r="A50" s="80" t="s">
        <v>184</v>
      </c>
      <c r="B50" s="20" t="s">
        <v>50</v>
      </c>
      <c r="C50" s="21">
        <v>1015</v>
      </c>
      <c r="D50" s="21">
        <v>976</v>
      </c>
      <c r="E50" s="42">
        <v>0.96157635467980296</v>
      </c>
      <c r="F50" s="21">
        <v>881</v>
      </c>
      <c r="G50" s="21">
        <v>690</v>
      </c>
      <c r="H50" s="42">
        <v>0.67980295566502458</v>
      </c>
      <c r="I50" s="21">
        <v>661</v>
      </c>
      <c r="J50" s="42">
        <v>0.65123152709359611</v>
      </c>
      <c r="K50" s="21">
        <v>29</v>
      </c>
      <c r="L50" s="42">
        <v>2.8571428571428571E-2</v>
      </c>
      <c r="M50" s="21">
        <v>95</v>
      </c>
      <c r="N50" s="42">
        <v>9.3596059113300489E-2</v>
      </c>
      <c r="O50" s="21">
        <v>39</v>
      </c>
      <c r="P50" s="42">
        <v>3.8423645320197042E-2</v>
      </c>
      <c r="Q50" s="28" t="s">
        <v>188</v>
      </c>
      <c r="R50" s="54" t="s">
        <v>188</v>
      </c>
    </row>
    <row r="51" spans="1:18" ht="17.100000000000001" customHeight="1" x14ac:dyDescent="0.3">
      <c r="A51" s="80" t="s">
        <v>184</v>
      </c>
      <c r="B51" s="20" t="s">
        <v>51</v>
      </c>
      <c r="C51" s="21">
        <v>8079</v>
      </c>
      <c r="D51" s="21">
        <v>7607</v>
      </c>
      <c r="E51" s="42">
        <v>0.94157692783760372</v>
      </c>
      <c r="F51" s="21">
        <v>7095</v>
      </c>
      <c r="G51" s="21">
        <v>6435</v>
      </c>
      <c r="H51" s="42">
        <v>0.79650946899368735</v>
      </c>
      <c r="I51" s="21">
        <v>6000</v>
      </c>
      <c r="J51" s="42">
        <v>0.74266617155588566</v>
      </c>
      <c r="K51" s="21">
        <v>435</v>
      </c>
      <c r="L51" s="42">
        <v>5.384329743780171E-2</v>
      </c>
      <c r="M51" s="21">
        <v>512</v>
      </c>
      <c r="N51" s="42">
        <v>6.337417997276891E-2</v>
      </c>
      <c r="O51" s="21">
        <v>472</v>
      </c>
      <c r="P51" s="42">
        <v>5.8423072162396339E-2</v>
      </c>
      <c r="Q51" s="28" t="s">
        <v>188</v>
      </c>
      <c r="R51" s="54" t="s">
        <v>188</v>
      </c>
    </row>
    <row r="52" spans="1:18" ht="17.100000000000001" customHeight="1" x14ac:dyDescent="0.3">
      <c r="A52" s="80" t="s">
        <v>184</v>
      </c>
      <c r="B52" s="20" t="s">
        <v>52</v>
      </c>
      <c r="C52" s="21">
        <v>14304</v>
      </c>
      <c r="D52" s="21">
        <v>10803</v>
      </c>
      <c r="E52" s="42">
        <v>0.75524328859060408</v>
      </c>
      <c r="F52" s="21">
        <v>9667</v>
      </c>
      <c r="G52" s="21">
        <v>9102</v>
      </c>
      <c r="H52" s="42">
        <v>0.6363255033557047</v>
      </c>
      <c r="I52" s="21">
        <v>8949</v>
      </c>
      <c r="J52" s="42">
        <v>0.62562919463087252</v>
      </c>
      <c r="K52" s="21">
        <v>153</v>
      </c>
      <c r="L52" s="42">
        <v>1.0696308724832215E-2</v>
      </c>
      <c r="M52" s="21">
        <v>1136</v>
      </c>
      <c r="N52" s="42">
        <v>7.9418344519015666E-2</v>
      </c>
      <c r="O52" s="21">
        <v>3501</v>
      </c>
      <c r="P52" s="42">
        <v>0.24475671140939598</v>
      </c>
      <c r="Q52" s="28" t="s">
        <v>188</v>
      </c>
      <c r="R52" s="54" t="s">
        <v>188</v>
      </c>
    </row>
    <row r="53" spans="1:18" ht="17.100000000000001" customHeight="1" x14ac:dyDescent="0.3">
      <c r="A53" s="80" t="s">
        <v>184</v>
      </c>
      <c r="B53" s="20" t="s">
        <v>53</v>
      </c>
      <c r="C53" s="21">
        <v>25045</v>
      </c>
      <c r="D53" s="21">
        <v>18536</v>
      </c>
      <c r="E53" s="42">
        <v>0.74010780594929126</v>
      </c>
      <c r="F53" s="21">
        <v>16788</v>
      </c>
      <c r="G53" s="21">
        <v>14463</v>
      </c>
      <c r="H53" s="42">
        <v>0.57748053503693353</v>
      </c>
      <c r="I53" s="21">
        <v>14216</v>
      </c>
      <c r="J53" s="42">
        <v>0.56761828708325013</v>
      </c>
      <c r="K53" s="21">
        <v>247</v>
      </c>
      <c r="L53" s="42">
        <v>9.8622479536833695E-3</v>
      </c>
      <c r="M53" s="21">
        <v>1748</v>
      </c>
      <c r="N53" s="42">
        <v>6.9794370133759234E-2</v>
      </c>
      <c r="O53" s="21">
        <v>6509</v>
      </c>
      <c r="P53" s="42">
        <v>0.25989219405070874</v>
      </c>
      <c r="Q53" s="28" t="s">
        <v>188</v>
      </c>
      <c r="R53" s="54" t="s">
        <v>188</v>
      </c>
    </row>
    <row r="54" spans="1:18" ht="17.100000000000001" customHeight="1" x14ac:dyDescent="0.3">
      <c r="A54" s="80" t="s">
        <v>184</v>
      </c>
      <c r="B54" s="20" t="s">
        <v>54</v>
      </c>
      <c r="C54" s="21">
        <v>2361</v>
      </c>
      <c r="D54" s="21">
        <v>2010</v>
      </c>
      <c r="E54" s="42">
        <v>0.85133418043202036</v>
      </c>
      <c r="F54" s="21">
        <v>1862</v>
      </c>
      <c r="G54" s="21">
        <v>1718</v>
      </c>
      <c r="H54" s="42">
        <v>0.72765777213045324</v>
      </c>
      <c r="I54" s="21">
        <v>1654</v>
      </c>
      <c r="J54" s="42">
        <v>0.70055061414654807</v>
      </c>
      <c r="K54" s="21">
        <v>64</v>
      </c>
      <c r="L54" s="42">
        <v>2.7107157983905124E-2</v>
      </c>
      <c r="M54" s="21">
        <v>148</v>
      </c>
      <c r="N54" s="42">
        <v>6.2685302837780607E-2</v>
      </c>
      <c r="O54" s="21">
        <v>351</v>
      </c>
      <c r="P54" s="42">
        <v>0.14866581956797967</v>
      </c>
      <c r="Q54" s="28" t="s">
        <v>188</v>
      </c>
      <c r="R54" s="54" t="s">
        <v>188</v>
      </c>
    </row>
    <row r="55" spans="1:18" ht="17.100000000000001" customHeight="1" x14ac:dyDescent="0.3">
      <c r="A55" s="80" t="s">
        <v>184</v>
      </c>
      <c r="B55" s="20" t="s">
        <v>55</v>
      </c>
      <c r="C55" s="21">
        <v>1726</v>
      </c>
      <c r="D55" s="21">
        <v>1567</v>
      </c>
      <c r="E55" s="42">
        <v>0.90787949015063729</v>
      </c>
      <c r="F55" s="21">
        <v>1503</v>
      </c>
      <c r="G55" s="21">
        <v>1384</v>
      </c>
      <c r="H55" s="42">
        <v>0.80185399768250287</v>
      </c>
      <c r="I55" s="21">
        <v>1353</v>
      </c>
      <c r="J55" s="42">
        <v>0.78389339513325607</v>
      </c>
      <c r="K55" s="21">
        <v>31</v>
      </c>
      <c r="L55" s="42">
        <v>1.7960602549246814E-2</v>
      </c>
      <c r="M55" s="21">
        <v>64</v>
      </c>
      <c r="N55" s="42">
        <v>3.7079953650057937E-2</v>
      </c>
      <c r="O55" s="21">
        <v>159</v>
      </c>
      <c r="P55" s="42">
        <v>9.2120509849362694E-2</v>
      </c>
      <c r="Q55" s="28" t="s">
        <v>188</v>
      </c>
      <c r="R55" s="54" t="s">
        <v>188</v>
      </c>
    </row>
    <row r="56" spans="1:18" ht="17.100000000000001" customHeight="1" x14ac:dyDescent="0.3">
      <c r="A56" s="80" t="s">
        <v>184</v>
      </c>
      <c r="B56" s="20" t="s">
        <v>56</v>
      </c>
      <c r="C56" s="21">
        <v>252</v>
      </c>
      <c r="D56" s="21">
        <v>244</v>
      </c>
      <c r="E56" s="42">
        <v>0.96825396825396826</v>
      </c>
      <c r="F56" s="21" t="s">
        <v>188</v>
      </c>
      <c r="G56" s="21">
        <v>214</v>
      </c>
      <c r="H56" s="42">
        <v>0.84920634920634919</v>
      </c>
      <c r="I56" s="21">
        <v>201</v>
      </c>
      <c r="J56" s="42">
        <v>0.79761904761904767</v>
      </c>
      <c r="K56" s="21">
        <v>13</v>
      </c>
      <c r="L56" s="42">
        <v>5.1587301587301584E-2</v>
      </c>
      <c r="M56" s="21" t="s">
        <v>188</v>
      </c>
      <c r="N56" s="42" t="s">
        <v>188</v>
      </c>
      <c r="O56" s="21">
        <v>8</v>
      </c>
      <c r="P56" s="42">
        <v>3.1746031746031744E-2</v>
      </c>
      <c r="Q56" s="28" t="s">
        <v>188</v>
      </c>
      <c r="R56" s="54" t="s">
        <v>188</v>
      </c>
    </row>
    <row r="57" spans="1:18" ht="17.100000000000001" customHeight="1" x14ac:dyDescent="0.3">
      <c r="A57" s="80" t="s">
        <v>184</v>
      </c>
      <c r="B57" s="20" t="s">
        <v>57</v>
      </c>
      <c r="C57" s="21">
        <v>40535</v>
      </c>
      <c r="D57" s="21">
        <v>31508</v>
      </c>
      <c r="E57" s="42">
        <v>0.77730356482052543</v>
      </c>
      <c r="F57" s="21">
        <v>27827</v>
      </c>
      <c r="G57" s="21">
        <v>22430</v>
      </c>
      <c r="H57" s="42">
        <v>0.55334895769088444</v>
      </c>
      <c r="I57" s="21">
        <v>21982</v>
      </c>
      <c r="J57" s="42">
        <v>0.54229678056000985</v>
      </c>
      <c r="K57" s="21">
        <v>448</v>
      </c>
      <c r="L57" s="42">
        <v>1.1052177130874552E-2</v>
      </c>
      <c r="M57" s="21">
        <v>3681</v>
      </c>
      <c r="N57" s="42">
        <v>9.0810410756136675E-2</v>
      </c>
      <c r="O57" s="21">
        <v>9027</v>
      </c>
      <c r="P57" s="42">
        <v>0.22269643517947452</v>
      </c>
      <c r="Q57" s="28" t="s">
        <v>188</v>
      </c>
      <c r="R57" s="54" t="s">
        <v>188</v>
      </c>
    </row>
    <row r="58" spans="1:18" ht="17.100000000000001" customHeight="1" x14ac:dyDescent="0.3">
      <c r="A58" s="80" t="s">
        <v>184</v>
      </c>
      <c r="B58" s="20" t="s">
        <v>58</v>
      </c>
      <c r="C58" s="21">
        <v>673</v>
      </c>
      <c r="D58" s="21">
        <v>579</v>
      </c>
      <c r="E58" s="42">
        <v>0.86032689450222888</v>
      </c>
      <c r="F58" s="21">
        <v>544</v>
      </c>
      <c r="G58" s="21">
        <v>520</v>
      </c>
      <c r="H58" s="42">
        <v>0.77265973254086184</v>
      </c>
      <c r="I58" s="21">
        <v>512</v>
      </c>
      <c r="J58" s="42">
        <v>0.76077265973254082</v>
      </c>
      <c r="K58" s="21">
        <v>8</v>
      </c>
      <c r="L58" s="42">
        <v>1.188707280832095E-2</v>
      </c>
      <c r="M58" s="21">
        <v>35</v>
      </c>
      <c r="N58" s="42">
        <v>5.2005943536404163E-2</v>
      </c>
      <c r="O58" s="21">
        <v>94</v>
      </c>
      <c r="P58" s="42">
        <v>0.13967310549777118</v>
      </c>
      <c r="Q58" s="28" t="s">
        <v>188</v>
      </c>
      <c r="R58" s="54" t="s">
        <v>188</v>
      </c>
    </row>
    <row r="59" spans="1:18" ht="17.100000000000001" customHeight="1" x14ac:dyDescent="0.3">
      <c r="A59" s="80" t="s">
        <v>184</v>
      </c>
      <c r="B59" s="20" t="s">
        <v>59</v>
      </c>
      <c r="C59" s="21">
        <v>27565</v>
      </c>
      <c r="D59" s="21">
        <v>20896</v>
      </c>
      <c r="E59" s="42">
        <v>0.75806276074732448</v>
      </c>
      <c r="F59" s="21">
        <v>17494</v>
      </c>
      <c r="G59" s="21">
        <v>15278</v>
      </c>
      <c r="H59" s="42">
        <v>0.55425358244150191</v>
      </c>
      <c r="I59" s="21">
        <v>14985</v>
      </c>
      <c r="J59" s="42">
        <v>0.5436241610738255</v>
      </c>
      <c r="K59" s="21">
        <v>293</v>
      </c>
      <c r="L59" s="42">
        <v>1.0629421367676401E-2</v>
      </c>
      <c r="M59" s="21">
        <v>3402</v>
      </c>
      <c r="N59" s="42">
        <v>0.12341737710865228</v>
      </c>
      <c r="O59" s="21">
        <v>6669</v>
      </c>
      <c r="P59" s="42">
        <v>0.24193723925267549</v>
      </c>
      <c r="Q59" s="28" t="s">
        <v>188</v>
      </c>
      <c r="R59" s="54" t="s">
        <v>188</v>
      </c>
    </row>
    <row r="60" spans="1:18" ht="17.100000000000001" customHeight="1" x14ac:dyDescent="0.3">
      <c r="A60" s="80" t="s">
        <v>184</v>
      </c>
      <c r="B60" s="20" t="s">
        <v>60</v>
      </c>
      <c r="C60" s="21">
        <v>3081</v>
      </c>
      <c r="D60" s="21">
        <v>3023</v>
      </c>
      <c r="E60" s="42">
        <v>0.98117494320025966</v>
      </c>
      <c r="F60" s="21">
        <v>2840</v>
      </c>
      <c r="G60" s="21">
        <v>2446</v>
      </c>
      <c r="H60" s="42">
        <v>0.79389808503732551</v>
      </c>
      <c r="I60" s="21">
        <v>2417</v>
      </c>
      <c r="J60" s="42">
        <v>0.78448555663745534</v>
      </c>
      <c r="K60" s="21">
        <v>29</v>
      </c>
      <c r="L60" s="42">
        <v>9.4125283998701716E-3</v>
      </c>
      <c r="M60" s="21">
        <v>183</v>
      </c>
      <c r="N60" s="42">
        <v>5.939629990262902E-2</v>
      </c>
      <c r="O60" s="21">
        <v>58</v>
      </c>
      <c r="P60" s="42">
        <v>1.8825056799740343E-2</v>
      </c>
      <c r="Q60" s="28" t="s">
        <v>188</v>
      </c>
      <c r="R60" s="54" t="s">
        <v>188</v>
      </c>
    </row>
    <row r="61" spans="1:18" ht="17.100000000000001" customHeight="1" x14ac:dyDescent="0.3">
      <c r="A61" s="80" t="s">
        <v>184</v>
      </c>
      <c r="B61" s="20" t="s">
        <v>61</v>
      </c>
      <c r="C61" s="21">
        <v>2092</v>
      </c>
      <c r="D61" s="21">
        <v>1869</v>
      </c>
      <c r="E61" s="42">
        <v>0.89340344168260033</v>
      </c>
      <c r="F61" s="21">
        <v>1767</v>
      </c>
      <c r="G61" s="21">
        <v>1661</v>
      </c>
      <c r="H61" s="42">
        <v>0.79397705544933084</v>
      </c>
      <c r="I61" s="21">
        <v>1651</v>
      </c>
      <c r="J61" s="42">
        <v>0.78919694072657742</v>
      </c>
      <c r="K61" s="21">
        <v>10</v>
      </c>
      <c r="L61" s="42">
        <v>4.7801147227533461E-3</v>
      </c>
      <c r="M61" s="21">
        <v>102</v>
      </c>
      <c r="N61" s="42">
        <v>4.8757170172084127E-2</v>
      </c>
      <c r="O61" s="21">
        <v>223</v>
      </c>
      <c r="P61" s="42">
        <v>0.10659655831739961</v>
      </c>
      <c r="Q61" s="28" t="s">
        <v>188</v>
      </c>
      <c r="R61" s="54" t="s">
        <v>188</v>
      </c>
    </row>
    <row r="62" spans="1:18" ht="17.100000000000001" customHeight="1" x14ac:dyDescent="0.3">
      <c r="A62" s="81" t="s">
        <v>184</v>
      </c>
      <c r="B62" s="25" t="s">
        <v>62</v>
      </c>
      <c r="C62" s="26">
        <v>1158882</v>
      </c>
      <c r="D62" s="26">
        <v>947785</v>
      </c>
      <c r="E62" s="43">
        <v>0.81784426714712977</v>
      </c>
      <c r="F62" s="26">
        <v>852890</v>
      </c>
      <c r="G62" s="26">
        <v>744416</v>
      </c>
      <c r="H62" s="43">
        <v>0.64235703031024727</v>
      </c>
      <c r="I62" s="26">
        <v>731282</v>
      </c>
      <c r="J62" s="43">
        <v>0.63102369352531151</v>
      </c>
      <c r="K62" s="26">
        <v>13134</v>
      </c>
      <c r="L62" s="43">
        <v>1.1333336784935826E-2</v>
      </c>
      <c r="M62" s="26">
        <v>94895</v>
      </c>
      <c r="N62" s="43">
        <v>8.1884954637314239E-2</v>
      </c>
      <c r="O62" s="26">
        <v>211097</v>
      </c>
      <c r="P62" s="43">
        <v>0.18215573285287026</v>
      </c>
      <c r="Q62" s="73" t="s">
        <v>188</v>
      </c>
      <c r="R62" s="56" t="s">
        <v>188</v>
      </c>
    </row>
    <row r="63" spans="1:18" ht="17.100000000000001" customHeight="1" x14ac:dyDescent="0.3">
      <c r="A63" s="27" t="s">
        <v>106</v>
      </c>
    </row>
  </sheetData>
  <sheetProtection sheet="1" objects="1" scenarios="1" selectLockedCells="1"/>
  <conditionalFormatting sqref="A4:R62">
    <cfRule type="expression" dxfId="192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12" width="19.8554687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92</v>
      </c>
      <c r="Q2" s="17"/>
      <c r="R2" s="19"/>
    </row>
    <row r="3" spans="1:18" s="5" customFormat="1" ht="86.25" x14ac:dyDescent="0.2">
      <c r="A3" s="74" t="s">
        <v>0</v>
      </c>
      <c r="B3" s="75" t="s">
        <v>123</v>
      </c>
      <c r="C3" s="75" t="s">
        <v>142</v>
      </c>
      <c r="D3" s="75" t="s">
        <v>143</v>
      </c>
      <c r="E3" s="75" t="s">
        <v>144</v>
      </c>
      <c r="F3" s="75" t="s">
        <v>145</v>
      </c>
      <c r="G3" s="75" t="s">
        <v>146</v>
      </c>
      <c r="H3" s="75" t="s">
        <v>147</v>
      </c>
      <c r="I3" s="75" t="s">
        <v>148</v>
      </c>
      <c r="J3" s="75" t="s">
        <v>149</v>
      </c>
      <c r="K3" s="75" t="s">
        <v>150</v>
      </c>
      <c r="L3" s="75" t="s">
        <v>151</v>
      </c>
      <c r="M3" s="75" t="s">
        <v>152</v>
      </c>
      <c r="N3" s="75" t="s">
        <v>153</v>
      </c>
      <c r="O3" s="75" t="s">
        <v>154</v>
      </c>
      <c r="P3" s="75" t="s">
        <v>155</v>
      </c>
      <c r="Q3" s="82" t="s">
        <v>2</v>
      </c>
      <c r="R3" s="79" t="s">
        <v>3</v>
      </c>
    </row>
    <row r="4" spans="1:18" ht="17.100000000000001" customHeight="1" x14ac:dyDescent="0.3">
      <c r="A4" s="80" t="s">
        <v>184</v>
      </c>
      <c r="B4" s="20" t="s">
        <v>4</v>
      </c>
      <c r="C4" s="44">
        <v>6663</v>
      </c>
      <c r="D4" s="44">
        <v>4587</v>
      </c>
      <c r="E4" s="42">
        <v>0.68842863574966229</v>
      </c>
      <c r="F4" s="44">
        <v>3448</v>
      </c>
      <c r="G4" s="44">
        <v>2436</v>
      </c>
      <c r="H4" s="42">
        <v>0.36560108059432689</v>
      </c>
      <c r="I4" s="44">
        <v>2362</v>
      </c>
      <c r="J4" s="42">
        <v>0.35449497223472909</v>
      </c>
      <c r="K4" s="44">
        <v>74</v>
      </c>
      <c r="L4" s="42">
        <v>1.1106108359597779E-2</v>
      </c>
      <c r="M4" s="44">
        <v>1139</v>
      </c>
      <c r="N4" s="42">
        <v>0.17094401921056582</v>
      </c>
      <c r="O4" s="44">
        <v>2076</v>
      </c>
      <c r="P4" s="42">
        <v>0.31157136425033771</v>
      </c>
      <c r="Q4" s="28" t="s">
        <v>188</v>
      </c>
      <c r="R4" s="54" t="s">
        <v>188</v>
      </c>
    </row>
    <row r="5" spans="1:18" ht="17.100000000000001" customHeight="1" x14ac:dyDescent="0.3">
      <c r="A5" s="80" t="s">
        <v>184</v>
      </c>
      <c r="B5" s="20" t="s">
        <v>5</v>
      </c>
      <c r="C5" s="44">
        <v>6</v>
      </c>
      <c r="D5" s="44">
        <v>6</v>
      </c>
      <c r="E5" s="45">
        <v>1</v>
      </c>
      <c r="F5" s="44">
        <v>6</v>
      </c>
      <c r="G5" s="44" t="s">
        <v>188</v>
      </c>
      <c r="H5" s="42" t="s">
        <v>188</v>
      </c>
      <c r="I5" s="44" t="s">
        <v>188</v>
      </c>
      <c r="J5" s="42" t="s">
        <v>188</v>
      </c>
      <c r="K5" s="44">
        <v>0</v>
      </c>
      <c r="L5" s="42">
        <v>0</v>
      </c>
      <c r="M5" s="44">
        <v>0</v>
      </c>
      <c r="N5" s="42">
        <v>0</v>
      </c>
      <c r="O5" s="44">
        <v>0</v>
      </c>
      <c r="P5" s="42">
        <v>0</v>
      </c>
      <c r="Q5" s="28">
        <v>1</v>
      </c>
      <c r="R5" s="54" t="s">
        <v>186</v>
      </c>
    </row>
    <row r="6" spans="1:18" ht="17.100000000000001" customHeight="1" x14ac:dyDescent="0.3">
      <c r="A6" s="80" t="s">
        <v>184</v>
      </c>
      <c r="B6" s="20" t="s">
        <v>6</v>
      </c>
      <c r="C6" s="44">
        <v>129</v>
      </c>
      <c r="D6" s="44">
        <v>119</v>
      </c>
      <c r="E6" s="42">
        <v>0.92248062015503873</v>
      </c>
      <c r="F6" s="44">
        <v>107</v>
      </c>
      <c r="G6" s="44">
        <v>76</v>
      </c>
      <c r="H6" s="42">
        <v>0.58914728682170547</v>
      </c>
      <c r="I6" s="44" t="s">
        <v>188</v>
      </c>
      <c r="J6" s="42" t="s">
        <v>188</v>
      </c>
      <c r="K6" s="44" t="s">
        <v>188</v>
      </c>
      <c r="L6" s="42" t="s">
        <v>188</v>
      </c>
      <c r="M6" s="44">
        <v>12</v>
      </c>
      <c r="N6" s="42">
        <v>9.3023255813953487E-2</v>
      </c>
      <c r="O6" s="44">
        <v>10</v>
      </c>
      <c r="P6" s="42">
        <v>7.7519379844961239E-2</v>
      </c>
      <c r="Q6" s="28">
        <v>1</v>
      </c>
      <c r="R6" s="54" t="s">
        <v>186</v>
      </c>
    </row>
    <row r="7" spans="1:18" ht="17.100000000000001" customHeight="1" x14ac:dyDescent="0.3">
      <c r="A7" s="80" t="s">
        <v>184</v>
      </c>
      <c r="B7" s="20" t="s">
        <v>7</v>
      </c>
      <c r="C7" s="44">
        <v>2519</v>
      </c>
      <c r="D7" s="44">
        <v>1271</v>
      </c>
      <c r="E7" s="42">
        <v>0.50456530369194119</v>
      </c>
      <c r="F7" s="44">
        <v>1028</v>
      </c>
      <c r="G7" s="44">
        <v>882</v>
      </c>
      <c r="H7" s="42">
        <v>0.35013894402540691</v>
      </c>
      <c r="I7" s="44">
        <v>857</v>
      </c>
      <c r="J7" s="42">
        <v>0.34021437078205635</v>
      </c>
      <c r="K7" s="44">
        <v>25</v>
      </c>
      <c r="L7" s="42">
        <v>9.9245732433505367E-3</v>
      </c>
      <c r="M7" s="44">
        <v>243</v>
      </c>
      <c r="N7" s="42">
        <v>9.6466851925367206E-2</v>
      </c>
      <c r="O7" s="44">
        <v>1248</v>
      </c>
      <c r="P7" s="42">
        <v>0.49543469630805875</v>
      </c>
      <c r="Q7" s="28" t="s">
        <v>188</v>
      </c>
      <c r="R7" s="54" t="s">
        <v>188</v>
      </c>
    </row>
    <row r="8" spans="1:18" ht="17.100000000000001" customHeight="1" x14ac:dyDescent="0.3">
      <c r="A8" s="80" t="s">
        <v>184</v>
      </c>
      <c r="B8" s="20" t="s">
        <v>8</v>
      </c>
      <c r="C8" s="44">
        <v>165</v>
      </c>
      <c r="D8" s="44">
        <v>140</v>
      </c>
      <c r="E8" s="42">
        <v>0.84848484848484851</v>
      </c>
      <c r="F8" s="44">
        <v>125</v>
      </c>
      <c r="G8" s="44">
        <v>90</v>
      </c>
      <c r="H8" s="42">
        <v>0.54545454545454541</v>
      </c>
      <c r="I8" s="44" t="s">
        <v>188</v>
      </c>
      <c r="J8" s="42" t="s">
        <v>188</v>
      </c>
      <c r="K8" s="44" t="s">
        <v>188</v>
      </c>
      <c r="L8" s="42" t="s">
        <v>188</v>
      </c>
      <c r="M8" s="44">
        <v>15</v>
      </c>
      <c r="N8" s="42">
        <v>9.0909090909090912E-2</v>
      </c>
      <c r="O8" s="44">
        <v>25</v>
      </c>
      <c r="P8" s="42">
        <v>0.15151515151515152</v>
      </c>
      <c r="Q8" s="28">
        <v>2</v>
      </c>
      <c r="R8" s="54" t="s">
        <v>187</v>
      </c>
    </row>
    <row r="9" spans="1:18" ht="17.100000000000001" customHeight="1" x14ac:dyDescent="0.3">
      <c r="A9" s="80" t="s">
        <v>184</v>
      </c>
      <c r="B9" s="20" t="s">
        <v>9</v>
      </c>
      <c r="C9" s="44">
        <v>160</v>
      </c>
      <c r="D9" s="44">
        <v>130</v>
      </c>
      <c r="E9" s="42">
        <v>0.8125</v>
      </c>
      <c r="F9" s="44">
        <v>111</v>
      </c>
      <c r="G9" s="44">
        <v>64</v>
      </c>
      <c r="H9" s="42">
        <v>0.4</v>
      </c>
      <c r="I9" s="44">
        <v>64</v>
      </c>
      <c r="J9" s="42">
        <v>0.4</v>
      </c>
      <c r="K9" s="44">
        <v>0</v>
      </c>
      <c r="L9" s="42">
        <v>0</v>
      </c>
      <c r="M9" s="44">
        <v>19</v>
      </c>
      <c r="N9" s="42">
        <v>0.11874999999999999</v>
      </c>
      <c r="O9" s="44">
        <v>30</v>
      </c>
      <c r="P9" s="42">
        <v>0.1875</v>
      </c>
      <c r="Q9" s="28" t="s">
        <v>188</v>
      </c>
      <c r="R9" s="54" t="s">
        <v>188</v>
      </c>
    </row>
    <row r="10" spans="1:18" ht="17.100000000000001" customHeight="1" x14ac:dyDescent="0.3">
      <c r="A10" s="80" t="s">
        <v>184</v>
      </c>
      <c r="B10" s="38" t="s">
        <v>10</v>
      </c>
      <c r="C10" s="44">
        <v>3287</v>
      </c>
      <c r="D10" s="44">
        <v>2832</v>
      </c>
      <c r="E10" s="42">
        <v>0.86157590508062065</v>
      </c>
      <c r="F10" s="44">
        <v>2473</v>
      </c>
      <c r="G10" s="44">
        <v>1596</v>
      </c>
      <c r="H10" s="42">
        <v>0.48554913294797686</v>
      </c>
      <c r="I10" s="44">
        <v>1572</v>
      </c>
      <c r="J10" s="42">
        <v>0.47824764222695465</v>
      </c>
      <c r="K10" s="44">
        <v>24</v>
      </c>
      <c r="L10" s="42">
        <v>7.3014907210222088E-3</v>
      </c>
      <c r="M10" s="44">
        <v>359</v>
      </c>
      <c r="N10" s="42">
        <v>0.10921813203529054</v>
      </c>
      <c r="O10" s="44">
        <v>455</v>
      </c>
      <c r="P10" s="42">
        <v>0.13842409491937938</v>
      </c>
      <c r="Q10" s="28" t="s">
        <v>188</v>
      </c>
      <c r="R10" s="54" t="s">
        <v>188</v>
      </c>
    </row>
    <row r="11" spans="1:18" ht="17.100000000000001" customHeight="1" x14ac:dyDescent="0.3">
      <c r="A11" s="80" t="s">
        <v>184</v>
      </c>
      <c r="B11" s="20" t="s">
        <v>11</v>
      </c>
      <c r="C11" s="44">
        <v>145</v>
      </c>
      <c r="D11" s="44">
        <v>118</v>
      </c>
      <c r="E11" s="42">
        <v>0.81379310344827582</v>
      </c>
      <c r="F11" s="44">
        <v>107</v>
      </c>
      <c r="G11" s="44">
        <v>75</v>
      </c>
      <c r="H11" s="42">
        <v>0.51724137931034486</v>
      </c>
      <c r="I11" s="44">
        <v>63</v>
      </c>
      <c r="J11" s="42">
        <v>0.43448275862068964</v>
      </c>
      <c r="K11" s="44">
        <v>12</v>
      </c>
      <c r="L11" s="42">
        <v>8.2758620689655171E-2</v>
      </c>
      <c r="M11" s="44">
        <v>11</v>
      </c>
      <c r="N11" s="42">
        <v>7.586206896551724E-2</v>
      </c>
      <c r="O11" s="44">
        <v>27</v>
      </c>
      <c r="P11" s="42">
        <v>0.18620689655172415</v>
      </c>
      <c r="Q11" s="28" t="s">
        <v>188</v>
      </c>
      <c r="R11" s="54" t="s">
        <v>188</v>
      </c>
    </row>
    <row r="12" spans="1:18" ht="17.100000000000001" customHeight="1" x14ac:dyDescent="0.3">
      <c r="A12" s="80" t="s">
        <v>184</v>
      </c>
      <c r="B12" s="20" t="s">
        <v>12</v>
      </c>
      <c r="C12" s="44">
        <v>1123</v>
      </c>
      <c r="D12" s="44">
        <v>768</v>
      </c>
      <c r="E12" s="42">
        <v>0.68388245770258238</v>
      </c>
      <c r="F12" s="44">
        <v>621</v>
      </c>
      <c r="G12" s="44">
        <v>300</v>
      </c>
      <c r="H12" s="42">
        <v>0.26714158504007124</v>
      </c>
      <c r="I12" s="44">
        <v>251</v>
      </c>
      <c r="J12" s="42">
        <v>0.22350845948352627</v>
      </c>
      <c r="K12" s="44">
        <v>49</v>
      </c>
      <c r="L12" s="42">
        <v>4.3633125556544972E-2</v>
      </c>
      <c r="M12" s="44">
        <v>147</v>
      </c>
      <c r="N12" s="42">
        <v>0.13089937666963491</v>
      </c>
      <c r="O12" s="44">
        <v>355</v>
      </c>
      <c r="P12" s="42">
        <v>0.31611754229741762</v>
      </c>
      <c r="Q12" s="28" t="s">
        <v>188</v>
      </c>
      <c r="R12" s="54" t="s">
        <v>188</v>
      </c>
    </row>
    <row r="13" spans="1:18" ht="17.100000000000001" customHeight="1" x14ac:dyDescent="0.3">
      <c r="A13" s="80" t="s">
        <v>184</v>
      </c>
      <c r="B13" s="20" t="s">
        <v>13</v>
      </c>
      <c r="C13" s="44">
        <v>3776</v>
      </c>
      <c r="D13" s="44">
        <v>2939</v>
      </c>
      <c r="E13" s="42">
        <v>0.77833686440677963</v>
      </c>
      <c r="F13" s="44">
        <v>2272</v>
      </c>
      <c r="G13" s="44">
        <v>1381</v>
      </c>
      <c r="H13" s="42">
        <v>0.36573093220338981</v>
      </c>
      <c r="I13" s="44">
        <v>1299</v>
      </c>
      <c r="J13" s="42">
        <v>0.34401483050847459</v>
      </c>
      <c r="K13" s="44">
        <v>82</v>
      </c>
      <c r="L13" s="42">
        <v>2.1716101694915255E-2</v>
      </c>
      <c r="M13" s="44">
        <v>667</v>
      </c>
      <c r="N13" s="42">
        <v>0.17664194915254236</v>
      </c>
      <c r="O13" s="44">
        <v>837</v>
      </c>
      <c r="P13" s="42">
        <v>0.22166313559322035</v>
      </c>
      <c r="Q13" s="28" t="s">
        <v>188</v>
      </c>
      <c r="R13" s="54" t="s">
        <v>188</v>
      </c>
    </row>
    <row r="14" spans="1:18" ht="17.100000000000001" customHeight="1" x14ac:dyDescent="0.3">
      <c r="A14" s="80" t="s">
        <v>184</v>
      </c>
      <c r="B14" s="20" t="s">
        <v>14</v>
      </c>
      <c r="C14" s="44">
        <v>160</v>
      </c>
      <c r="D14" s="44">
        <v>106</v>
      </c>
      <c r="E14" s="42">
        <v>0.66249999999999998</v>
      </c>
      <c r="F14" s="44">
        <v>89</v>
      </c>
      <c r="G14" s="44">
        <v>73</v>
      </c>
      <c r="H14" s="42">
        <v>0.45624999999999999</v>
      </c>
      <c r="I14" s="44">
        <v>66</v>
      </c>
      <c r="J14" s="42">
        <v>0.41249999999999998</v>
      </c>
      <c r="K14" s="44">
        <v>7</v>
      </c>
      <c r="L14" s="42">
        <v>4.3749999999999997E-2</v>
      </c>
      <c r="M14" s="44">
        <v>17</v>
      </c>
      <c r="N14" s="42">
        <v>0.10625</v>
      </c>
      <c r="O14" s="44">
        <v>54</v>
      </c>
      <c r="P14" s="42">
        <v>0.33750000000000002</v>
      </c>
      <c r="Q14" s="28" t="s">
        <v>188</v>
      </c>
      <c r="R14" s="54" t="s">
        <v>188</v>
      </c>
    </row>
    <row r="15" spans="1:18" ht="17.100000000000001" customHeight="1" x14ac:dyDescent="0.3">
      <c r="A15" s="80" t="s">
        <v>184</v>
      </c>
      <c r="B15" s="20" t="s">
        <v>15</v>
      </c>
      <c r="C15" s="44">
        <v>579</v>
      </c>
      <c r="D15" s="44">
        <v>435</v>
      </c>
      <c r="E15" s="42">
        <v>0.75129533678756477</v>
      </c>
      <c r="F15" s="44">
        <v>304</v>
      </c>
      <c r="G15" s="44">
        <v>192</v>
      </c>
      <c r="H15" s="42">
        <v>0.33160621761658032</v>
      </c>
      <c r="I15" s="44">
        <v>172</v>
      </c>
      <c r="J15" s="42">
        <v>0.29706390328151988</v>
      </c>
      <c r="K15" s="44">
        <v>20</v>
      </c>
      <c r="L15" s="42">
        <v>3.4542314335060449E-2</v>
      </c>
      <c r="M15" s="44">
        <v>131</v>
      </c>
      <c r="N15" s="42">
        <v>0.22625215889464595</v>
      </c>
      <c r="O15" s="44">
        <v>144</v>
      </c>
      <c r="P15" s="42">
        <v>0.24870466321243523</v>
      </c>
      <c r="Q15" s="28" t="s">
        <v>188</v>
      </c>
      <c r="R15" s="54" t="s">
        <v>188</v>
      </c>
    </row>
    <row r="16" spans="1:18" ht="17.100000000000001" customHeight="1" x14ac:dyDescent="0.3">
      <c r="A16" s="80" t="s">
        <v>184</v>
      </c>
      <c r="B16" s="20" t="s">
        <v>16</v>
      </c>
      <c r="C16" s="44">
        <v>1006</v>
      </c>
      <c r="D16" s="44">
        <v>936</v>
      </c>
      <c r="E16" s="42">
        <v>0.93041749502982107</v>
      </c>
      <c r="F16" s="44">
        <v>843</v>
      </c>
      <c r="G16" s="44">
        <v>543</v>
      </c>
      <c r="H16" s="42">
        <v>0.53976143141153077</v>
      </c>
      <c r="I16" s="44">
        <v>533</v>
      </c>
      <c r="J16" s="42">
        <v>0.52982107355864816</v>
      </c>
      <c r="K16" s="44">
        <v>10</v>
      </c>
      <c r="L16" s="42">
        <v>9.9403578528827041E-3</v>
      </c>
      <c r="M16" s="44">
        <v>93</v>
      </c>
      <c r="N16" s="42">
        <v>9.2445328031809146E-2</v>
      </c>
      <c r="O16" s="44">
        <v>70</v>
      </c>
      <c r="P16" s="42">
        <v>6.9582504970178927E-2</v>
      </c>
      <c r="Q16" s="28" t="s">
        <v>188</v>
      </c>
      <c r="R16" s="54" t="s">
        <v>188</v>
      </c>
    </row>
    <row r="17" spans="1:18" ht="17.100000000000001" customHeight="1" x14ac:dyDescent="0.3">
      <c r="A17" s="80" t="s">
        <v>184</v>
      </c>
      <c r="B17" s="20" t="s">
        <v>17</v>
      </c>
      <c r="C17" s="44">
        <v>65</v>
      </c>
      <c r="D17" s="44" t="s">
        <v>188</v>
      </c>
      <c r="E17" s="42" t="s">
        <v>188</v>
      </c>
      <c r="F17" s="44">
        <v>52</v>
      </c>
      <c r="G17" s="44">
        <v>24</v>
      </c>
      <c r="H17" s="42">
        <v>0.36923076923076925</v>
      </c>
      <c r="I17" s="44">
        <v>24</v>
      </c>
      <c r="J17" s="42">
        <v>0.36923076923076925</v>
      </c>
      <c r="K17" s="44">
        <v>0</v>
      </c>
      <c r="L17" s="42">
        <v>0</v>
      </c>
      <c r="M17" s="44" t="s">
        <v>188</v>
      </c>
      <c r="N17" s="42" t="s">
        <v>188</v>
      </c>
      <c r="O17" s="44" t="s">
        <v>188</v>
      </c>
      <c r="P17" s="42" t="s">
        <v>188</v>
      </c>
      <c r="Q17" s="28">
        <v>1</v>
      </c>
      <c r="R17" s="54" t="s">
        <v>186</v>
      </c>
    </row>
    <row r="18" spans="1:18" ht="17.100000000000001" customHeight="1" x14ac:dyDescent="0.3">
      <c r="A18" s="80" t="s">
        <v>184</v>
      </c>
      <c r="B18" s="20" t="s">
        <v>18</v>
      </c>
      <c r="C18" s="44">
        <v>3007</v>
      </c>
      <c r="D18" s="44">
        <v>2722</v>
      </c>
      <c r="E18" s="42">
        <v>0.90522115064848685</v>
      </c>
      <c r="F18" s="44">
        <v>2397</v>
      </c>
      <c r="G18" s="44">
        <v>1602</v>
      </c>
      <c r="H18" s="42">
        <v>0.53275690056534752</v>
      </c>
      <c r="I18" s="44">
        <v>1569</v>
      </c>
      <c r="J18" s="42">
        <v>0.52178250748254074</v>
      </c>
      <c r="K18" s="44">
        <v>33</v>
      </c>
      <c r="L18" s="42">
        <v>1.0974393082806785E-2</v>
      </c>
      <c r="M18" s="44">
        <v>325</v>
      </c>
      <c r="N18" s="42">
        <v>0.10808114399733953</v>
      </c>
      <c r="O18" s="44">
        <v>285</v>
      </c>
      <c r="P18" s="42">
        <v>9.4778849351513136E-2</v>
      </c>
      <c r="Q18" s="28" t="s">
        <v>188</v>
      </c>
      <c r="R18" s="54" t="s">
        <v>188</v>
      </c>
    </row>
    <row r="19" spans="1:18" ht="17.100000000000001" customHeight="1" x14ac:dyDescent="0.3">
      <c r="A19" s="80" t="s">
        <v>184</v>
      </c>
      <c r="B19" s="20" t="s">
        <v>19</v>
      </c>
      <c r="C19" s="44">
        <v>431</v>
      </c>
      <c r="D19" s="44">
        <v>368</v>
      </c>
      <c r="E19" s="42">
        <v>0.85382830626450112</v>
      </c>
      <c r="F19" s="44">
        <v>326</v>
      </c>
      <c r="G19" s="44">
        <v>242</v>
      </c>
      <c r="H19" s="42">
        <v>0.56148491879350348</v>
      </c>
      <c r="I19" s="44" t="s">
        <v>188</v>
      </c>
      <c r="J19" s="42" t="s">
        <v>188</v>
      </c>
      <c r="K19" s="44" t="s">
        <v>188</v>
      </c>
      <c r="L19" s="42" t="s">
        <v>188</v>
      </c>
      <c r="M19" s="44">
        <v>42</v>
      </c>
      <c r="N19" s="42">
        <v>9.7447795823665889E-2</v>
      </c>
      <c r="O19" s="44">
        <v>63</v>
      </c>
      <c r="P19" s="42">
        <v>0.14617169373549885</v>
      </c>
      <c r="Q19" s="28">
        <v>1</v>
      </c>
      <c r="R19" s="54" t="s">
        <v>186</v>
      </c>
    </row>
    <row r="20" spans="1:18" ht="17.100000000000001" customHeight="1" x14ac:dyDescent="0.3">
      <c r="A20" s="80" t="s">
        <v>184</v>
      </c>
      <c r="B20" s="20" t="s">
        <v>20</v>
      </c>
      <c r="C20" s="44">
        <v>501</v>
      </c>
      <c r="D20" s="44">
        <v>472</v>
      </c>
      <c r="E20" s="42">
        <v>0.94211576846307388</v>
      </c>
      <c r="F20" s="44">
        <v>428</v>
      </c>
      <c r="G20" s="44">
        <v>285</v>
      </c>
      <c r="H20" s="42">
        <v>0.56886227544910184</v>
      </c>
      <c r="I20" s="44">
        <v>144</v>
      </c>
      <c r="J20" s="42">
        <v>0.28742514970059879</v>
      </c>
      <c r="K20" s="44">
        <v>141</v>
      </c>
      <c r="L20" s="42">
        <v>0.28143712574850299</v>
      </c>
      <c r="M20" s="44">
        <v>44</v>
      </c>
      <c r="N20" s="42">
        <v>8.7824351297405193E-2</v>
      </c>
      <c r="O20" s="44">
        <v>29</v>
      </c>
      <c r="P20" s="42">
        <v>5.7884231536926151E-2</v>
      </c>
      <c r="Q20" s="28" t="s">
        <v>188</v>
      </c>
      <c r="R20" s="54" t="s">
        <v>188</v>
      </c>
    </row>
    <row r="21" spans="1:18" ht="17.100000000000001" customHeight="1" x14ac:dyDescent="0.3">
      <c r="A21" s="80" t="s">
        <v>184</v>
      </c>
      <c r="B21" s="20" t="s">
        <v>21</v>
      </c>
      <c r="C21" s="44">
        <v>101</v>
      </c>
      <c r="D21" s="44">
        <v>67</v>
      </c>
      <c r="E21" s="42">
        <v>0.6633663366336634</v>
      </c>
      <c r="F21" s="44">
        <v>54</v>
      </c>
      <c r="G21" s="44">
        <v>50</v>
      </c>
      <c r="H21" s="42">
        <v>0.49504950495049505</v>
      </c>
      <c r="I21" s="44" t="s">
        <v>188</v>
      </c>
      <c r="J21" s="42" t="s">
        <v>188</v>
      </c>
      <c r="K21" s="44" t="s">
        <v>188</v>
      </c>
      <c r="L21" s="42" t="s">
        <v>188</v>
      </c>
      <c r="M21" s="44">
        <v>13</v>
      </c>
      <c r="N21" s="42">
        <v>0.12871287128712872</v>
      </c>
      <c r="O21" s="44">
        <v>34</v>
      </c>
      <c r="P21" s="42">
        <v>0.33663366336633666</v>
      </c>
      <c r="Q21" s="28">
        <v>1</v>
      </c>
      <c r="R21" s="54" t="s">
        <v>186</v>
      </c>
    </row>
    <row r="22" spans="1:18" ht="17.100000000000001" customHeight="1" x14ac:dyDescent="0.3">
      <c r="A22" s="80" t="s">
        <v>184</v>
      </c>
      <c r="B22" s="20" t="s">
        <v>22</v>
      </c>
      <c r="C22" s="44">
        <v>43678</v>
      </c>
      <c r="D22" s="44">
        <v>35789</v>
      </c>
      <c r="E22" s="42">
        <v>0.81938275562067864</v>
      </c>
      <c r="F22" s="44">
        <v>29987</v>
      </c>
      <c r="G22" s="44">
        <v>20139</v>
      </c>
      <c r="H22" s="42">
        <v>0.46107880397454098</v>
      </c>
      <c r="I22" s="44">
        <v>20058</v>
      </c>
      <c r="J22" s="42">
        <v>0.45922432345803377</v>
      </c>
      <c r="K22" s="44">
        <v>81</v>
      </c>
      <c r="L22" s="42">
        <v>1.8544805165071662E-3</v>
      </c>
      <c r="M22" s="44">
        <v>5802</v>
      </c>
      <c r="N22" s="42">
        <v>0.13283575255277255</v>
      </c>
      <c r="O22" s="44">
        <v>7889</v>
      </c>
      <c r="P22" s="42">
        <v>0.18061724437932139</v>
      </c>
      <c r="Q22" s="28" t="s">
        <v>188</v>
      </c>
      <c r="R22" s="54" t="s">
        <v>188</v>
      </c>
    </row>
    <row r="23" spans="1:18" ht="17.100000000000001" customHeight="1" x14ac:dyDescent="0.3">
      <c r="A23" s="80" t="s">
        <v>184</v>
      </c>
      <c r="B23" s="20" t="s">
        <v>23</v>
      </c>
      <c r="C23" s="44">
        <v>493</v>
      </c>
      <c r="D23" s="44">
        <v>438</v>
      </c>
      <c r="E23" s="42">
        <v>0.88843813387423931</v>
      </c>
      <c r="F23" s="44">
        <v>373</v>
      </c>
      <c r="G23" s="44">
        <v>249</v>
      </c>
      <c r="H23" s="42">
        <v>0.50507099391480725</v>
      </c>
      <c r="I23" s="44" t="s">
        <v>188</v>
      </c>
      <c r="J23" s="42" t="s">
        <v>188</v>
      </c>
      <c r="K23" s="44" t="s">
        <v>188</v>
      </c>
      <c r="L23" s="42" t="s">
        <v>188</v>
      </c>
      <c r="M23" s="44">
        <v>65</v>
      </c>
      <c r="N23" s="42">
        <v>0.13184584178498987</v>
      </c>
      <c r="O23" s="44">
        <v>55</v>
      </c>
      <c r="P23" s="42">
        <v>0.11156186612576065</v>
      </c>
      <c r="Q23" s="28">
        <v>1</v>
      </c>
      <c r="R23" s="54" t="s">
        <v>186</v>
      </c>
    </row>
    <row r="24" spans="1:18" ht="17.100000000000001" customHeight="1" x14ac:dyDescent="0.3">
      <c r="A24" s="80" t="s">
        <v>184</v>
      </c>
      <c r="B24" s="20" t="s">
        <v>24</v>
      </c>
      <c r="C24" s="44">
        <v>600</v>
      </c>
      <c r="D24" s="44">
        <v>480</v>
      </c>
      <c r="E24" s="42">
        <v>0.8</v>
      </c>
      <c r="F24" s="44">
        <v>408</v>
      </c>
      <c r="G24" s="44">
        <v>269</v>
      </c>
      <c r="H24" s="42">
        <v>0.44833333333333331</v>
      </c>
      <c r="I24" s="44">
        <v>264</v>
      </c>
      <c r="J24" s="42">
        <v>0.44</v>
      </c>
      <c r="K24" s="44">
        <v>5</v>
      </c>
      <c r="L24" s="42">
        <v>8.3333333333333332E-3</v>
      </c>
      <c r="M24" s="44">
        <v>72</v>
      </c>
      <c r="N24" s="42">
        <v>0.12</v>
      </c>
      <c r="O24" s="44">
        <v>120</v>
      </c>
      <c r="P24" s="42">
        <v>0.2</v>
      </c>
      <c r="Q24" s="28" t="s">
        <v>188</v>
      </c>
      <c r="R24" s="54" t="s">
        <v>188</v>
      </c>
    </row>
    <row r="25" spans="1:18" ht="17.100000000000001" customHeight="1" x14ac:dyDescent="0.3">
      <c r="A25" s="80" t="s">
        <v>184</v>
      </c>
      <c r="B25" s="20" t="s">
        <v>25</v>
      </c>
      <c r="C25" s="44">
        <v>70</v>
      </c>
      <c r="D25" s="44">
        <v>62</v>
      </c>
      <c r="E25" s="42">
        <v>0.88571428571428568</v>
      </c>
      <c r="F25" s="44">
        <v>54</v>
      </c>
      <c r="G25" s="44">
        <v>43</v>
      </c>
      <c r="H25" s="42">
        <v>0.61428571428571432</v>
      </c>
      <c r="I25" s="44">
        <v>38</v>
      </c>
      <c r="J25" s="42">
        <v>0.54285714285714282</v>
      </c>
      <c r="K25" s="44">
        <v>5</v>
      </c>
      <c r="L25" s="42">
        <v>7.1428571428571425E-2</v>
      </c>
      <c r="M25" s="44">
        <v>8</v>
      </c>
      <c r="N25" s="42">
        <v>0.11428571428571428</v>
      </c>
      <c r="O25" s="44">
        <v>8</v>
      </c>
      <c r="P25" s="42">
        <v>0.11428571428571428</v>
      </c>
      <c r="Q25" s="28" t="s">
        <v>188</v>
      </c>
      <c r="R25" s="54" t="s">
        <v>188</v>
      </c>
    </row>
    <row r="26" spans="1:18" ht="17.100000000000001" customHeight="1" x14ac:dyDescent="0.3">
      <c r="A26" s="80" t="s">
        <v>184</v>
      </c>
      <c r="B26" s="20" t="s">
        <v>26</v>
      </c>
      <c r="C26" s="44">
        <v>583</v>
      </c>
      <c r="D26" s="44">
        <v>429</v>
      </c>
      <c r="E26" s="42">
        <v>0.73584905660377353</v>
      </c>
      <c r="F26" s="44">
        <v>371</v>
      </c>
      <c r="G26" s="44">
        <v>262</v>
      </c>
      <c r="H26" s="42">
        <v>0.44939965694682676</v>
      </c>
      <c r="I26" s="44">
        <v>237</v>
      </c>
      <c r="J26" s="42">
        <v>0.40651801029159518</v>
      </c>
      <c r="K26" s="44">
        <v>25</v>
      </c>
      <c r="L26" s="42">
        <v>4.2881646655231559E-2</v>
      </c>
      <c r="M26" s="44">
        <v>58</v>
      </c>
      <c r="N26" s="42">
        <v>9.9485420240137221E-2</v>
      </c>
      <c r="O26" s="44">
        <v>154</v>
      </c>
      <c r="P26" s="42">
        <v>0.26415094339622641</v>
      </c>
      <c r="Q26" s="28" t="s">
        <v>188</v>
      </c>
      <c r="R26" s="54" t="s">
        <v>188</v>
      </c>
    </row>
    <row r="27" spans="1:18" ht="17.100000000000001" customHeight="1" x14ac:dyDescent="0.3">
      <c r="A27" s="80" t="s">
        <v>184</v>
      </c>
      <c r="B27" s="20" t="s">
        <v>27</v>
      </c>
      <c r="C27" s="44">
        <v>1599</v>
      </c>
      <c r="D27" s="44">
        <v>956</v>
      </c>
      <c r="E27" s="42">
        <v>0.5978736710444027</v>
      </c>
      <c r="F27" s="44">
        <v>786</v>
      </c>
      <c r="G27" s="44">
        <v>553</v>
      </c>
      <c r="H27" s="42">
        <v>0.34584115071919952</v>
      </c>
      <c r="I27" s="44">
        <v>526</v>
      </c>
      <c r="J27" s="42">
        <v>0.32895559724828016</v>
      </c>
      <c r="K27" s="44">
        <v>27</v>
      </c>
      <c r="L27" s="42">
        <v>1.6885553470919325E-2</v>
      </c>
      <c r="M27" s="44">
        <v>170</v>
      </c>
      <c r="N27" s="42">
        <v>0.10631644777986242</v>
      </c>
      <c r="O27" s="44">
        <v>643</v>
      </c>
      <c r="P27" s="42">
        <v>0.40212632895559725</v>
      </c>
      <c r="Q27" s="28" t="s">
        <v>188</v>
      </c>
      <c r="R27" s="54" t="s">
        <v>188</v>
      </c>
    </row>
    <row r="28" spans="1:18" ht="17.100000000000001" customHeight="1" x14ac:dyDescent="0.3">
      <c r="A28" s="80" t="s">
        <v>184</v>
      </c>
      <c r="B28" s="20" t="s">
        <v>28</v>
      </c>
      <c r="C28" s="44">
        <v>46</v>
      </c>
      <c r="D28" s="44" t="s">
        <v>188</v>
      </c>
      <c r="E28" s="42" t="s">
        <v>188</v>
      </c>
      <c r="F28" s="44">
        <v>42</v>
      </c>
      <c r="G28" s="44">
        <v>28</v>
      </c>
      <c r="H28" s="42">
        <v>0.60869565217391308</v>
      </c>
      <c r="I28" s="44" t="s">
        <v>188</v>
      </c>
      <c r="J28" s="42" t="s">
        <v>188</v>
      </c>
      <c r="K28" s="44" t="s">
        <v>188</v>
      </c>
      <c r="L28" s="42" t="s">
        <v>188</v>
      </c>
      <c r="M28" s="44" t="s">
        <v>188</v>
      </c>
      <c r="N28" s="42" t="s">
        <v>188</v>
      </c>
      <c r="O28" s="44" t="s">
        <v>188</v>
      </c>
      <c r="P28" s="42" t="s">
        <v>188</v>
      </c>
      <c r="Q28" s="28">
        <v>1</v>
      </c>
      <c r="R28" s="54" t="s">
        <v>186</v>
      </c>
    </row>
    <row r="29" spans="1:18" ht="17.100000000000001" customHeight="1" x14ac:dyDescent="0.3">
      <c r="A29" s="80" t="s">
        <v>184</v>
      </c>
      <c r="B29" s="20" t="s">
        <v>29</v>
      </c>
      <c r="C29" s="44">
        <v>44</v>
      </c>
      <c r="D29" s="44" t="s">
        <v>188</v>
      </c>
      <c r="E29" s="42" t="s">
        <v>188</v>
      </c>
      <c r="F29" s="44" t="s">
        <v>188</v>
      </c>
      <c r="G29" s="44">
        <v>17</v>
      </c>
      <c r="H29" s="42">
        <v>0.38636363636363635</v>
      </c>
      <c r="I29" s="44" t="s">
        <v>188</v>
      </c>
      <c r="J29" s="42" t="s">
        <v>188</v>
      </c>
      <c r="K29" s="44" t="s">
        <v>188</v>
      </c>
      <c r="L29" s="42" t="s">
        <v>188</v>
      </c>
      <c r="M29" s="44">
        <v>14</v>
      </c>
      <c r="N29" s="42">
        <v>0.31818181818181818</v>
      </c>
      <c r="O29" s="44" t="s">
        <v>188</v>
      </c>
      <c r="P29" s="42" t="s">
        <v>188</v>
      </c>
      <c r="Q29" s="28">
        <v>1</v>
      </c>
      <c r="R29" s="54" t="s">
        <v>186</v>
      </c>
    </row>
    <row r="30" spans="1:18" ht="17.100000000000001" customHeight="1" x14ac:dyDescent="0.3">
      <c r="A30" s="80" t="s">
        <v>184</v>
      </c>
      <c r="B30" s="20" t="s">
        <v>30</v>
      </c>
      <c r="C30" s="44">
        <v>2201</v>
      </c>
      <c r="D30" s="44">
        <v>1533</v>
      </c>
      <c r="E30" s="42">
        <v>0.696501590186279</v>
      </c>
      <c r="F30" s="44">
        <v>1165</v>
      </c>
      <c r="G30" s="44">
        <v>671</v>
      </c>
      <c r="H30" s="42">
        <v>0.30486142662426169</v>
      </c>
      <c r="I30" s="44">
        <v>615</v>
      </c>
      <c r="J30" s="42">
        <v>0.279418446160836</v>
      </c>
      <c r="K30" s="44">
        <v>56</v>
      </c>
      <c r="L30" s="42">
        <v>2.5442980463425715E-2</v>
      </c>
      <c r="M30" s="44">
        <v>368</v>
      </c>
      <c r="N30" s="42">
        <v>0.16719672875965469</v>
      </c>
      <c r="O30" s="44">
        <v>668</v>
      </c>
      <c r="P30" s="42">
        <v>0.30349840981372106</v>
      </c>
      <c r="Q30" s="28" t="s">
        <v>188</v>
      </c>
      <c r="R30" s="54" t="s">
        <v>188</v>
      </c>
    </row>
    <row r="31" spans="1:18" ht="17.100000000000001" customHeight="1" x14ac:dyDescent="0.3">
      <c r="A31" s="80" t="s">
        <v>184</v>
      </c>
      <c r="B31" s="20" t="s">
        <v>31</v>
      </c>
      <c r="C31" s="44">
        <v>481</v>
      </c>
      <c r="D31" s="44">
        <v>323</v>
      </c>
      <c r="E31" s="42">
        <v>0.6715176715176715</v>
      </c>
      <c r="F31" s="44">
        <v>288</v>
      </c>
      <c r="G31" s="44">
        <v>191</v>
      </c>
      <c r="H31" s="42">
        <v>0.39708939708939711</v>
      </c>
      <c r="I31" s="44">
        <v>184</v>
      </c>
      <c r="J31" s="42">
        <v>0.38253638253638256</v>
      </c>
      <c r="K31" s="44">
        <v>7</v>
      </c>
      <c r="L31" s="42">
        <v>1.4553014553014554E-2</v>
      </c>
      <c r="M31" s="44">
        <v>35</v>
      </c>
      <c r="N31" s="42">
        <v>7.2765072765072769E-2</v>
      </c>
      <c r="O31" s="44">
        <v>158</v>
      </c>
      <c r="P31" s="42">
        <v>0.3284823284823285</v>
      </c>
      <c r="Q31" s="28" t="s">
        <v>188</v>
      </c>
      <c r="R31" s="54" t="s">
        <v>188</v>
      </c>
    </row>
    <row r="32" spans="1:18" ht="17.100000000000001" customHeight="1" x14ac:dyDescent="0.3">
      <c r="A32" s="80" t="s">
        <v>184</v>
      </c>
      <c r="B32" s="20" t="s">
        <v>32</v>
      </c>
      <c r="C32" s="44">
        <v>223</v>
      </c>
      <c r="D32" s="44">
        <v>218</v>
      </c>
      <c r="E32" s="42">
        <v>0.97757847533632292</v>
      </c>
      <c r="F32" s="44">
        <v>185</v>
      </c>
      <c r="G32" s="44">
        <v>117</v>
      </c>
      <c r="H32" s="42">
        <v>0.5246636771300448</v>
      </c>
      <c r="I32" s="44" t="s">
        <v>188</v>
      </c>
      <c r="J32" s="42" t="s">
        <v>188</v>
      </c>
      <c r="K32" s="44" t="s">
        <v>188</v>
      </c>
      <c r="L32" s="42" t="s">
        <v>188</v>
      </c>
      <c r="M32" s="44">
        <v>33</v>
      </c>
      <c r="N32" s="42">
        <v>0.14798206278026907</v>
      </c>
      <c r="O32" s="44">
        <v>5</v>
      </c>
      <c r="P32" s="42">
        <v>2.2421524663677129E-2</v>
      </c>
      <c r="Q32" s="28">
        <v>1</v>
      </c>
      <c r="R32" s="54" t="s">
        <v>186</v>
      </c>
    </row>
    <row r="33" spans="1:18" ht="17.100000000000001" customHeight="1" x14ac:dyDescent="0.3">
      <c r="A33" s="80" t="s">
        <v>184</v>
      </c>
      <c r="B33" s="20" t="s">
        <v>33</v>
      </c>
      <c r="C33" s="44">
        <v>9330</v>
      </c>
      <c r="D33" s="44">
        <v>8357</v>
      </c>
      <c r="E33" s="42">
        <v>0.89571275455519828</v>
      </c>
      <c r="F33" s="44">
        <v>7441</v>
      </c>
      <c r="G33" s="44">
        <v>4647</v>
      </c>
      <c r="H33" s="42">
        <v>0.49807073954983921</v>
      </c>
      <c r="I33" s="44">
        <v>4222</v>
      </c>
      <c r="J33" s="42">
        <v>0.45251875669882102</v>
      </c>
      <c r="K33" s="44">
        <v>425</v>
      </c>
      <c r="L33" s="42">
        <v>4.5551982851018219E-2</v>
      </c>
      <c r="M33" s="44">
        <v>916</v>
      </c>
      <c r="N33" s="42">
        <v>9.8177920685959277E-2</v>
      </c>
      <c r="O33" s="44">
        <v>973</v>
      </c>
      <c r="P33" s="42">
        <v>0.10428724544480171</v>
      </c>
      <c r="Q33" s="28" t="s">
        <v>188</v>
      </c>
      <c r="R33" s="54" t="s">
        <v>188</v>
      </c>
    </row>
    <row r="34" spans="1:18" ht="17.100000000000001" customHeight="1" x14ac:dyDescent="0.3">
      <c r="A34" s="80" t="s">
        <v>184</v>
      </c>
      <c r="B34" s="20" t="s">
        <v>34</v>
      </c>
      <c r="C34" s="44">
        <v>780</v>
      </c>
      <c r="D34" s="44">
        <v>683</v>
      </c>
      <c r="E34" s="42">
        <v>0.87564102564102564</v>
      </c>
      <c r="F34" s="44">
        <v>565</v>
      </c>
      <c r="G34" s="44">
        <v>337</v>
      </c>
      <c r="H34" s="42">
        <v>0.43205128205128207</v>
      </c>
      <c r="I34" s="44">
        <v>326</v>
      </c>
      <c r="J34" s="42">
        <v>0.41794871794871796</v>
      </c>
      <c r="K34" s="44">
        <v>11</v>
      </c>
      <c r="L34" s="42">
        <v>1.4102564102564103E-2</v>
      </c>
      <c r="M34" s="44">
        <v>118</v>
      </c>
      <c r="N34" s="42">
        <v>0.15128205128205127</v>
      </c>
      <c r="O34" s="44">
        <v>97</v>
      </c>
      <c r="P34" s="42">
        <v>0.12435897435897436</v>
      </c>
      <c r="Q34" s="28" t="s">
        <v>188</v>
      </c>
      <c r="R34" s="54" t="s">
        <v>188</v>
      </c>
    </row>
    <row r="35" spans="1:18" ht="17.100000000000001" customHeight="1" x14ac:dyDescent="0.3">
      <c r="A35" s="80" t="s">
        <v>184</v>
      </c>
      <c r="B35" s="20" t="s">
        <v>35</v>
      </c>
      <c r="C35" s="44">
        <v>76</v>
      </c>
      <c r="D35" s="44">
        <v>66</v>
      </c>
      <c r="E35" s="42">
        <v>0.86842105263157898</v>
      </c>
      <c r="F35" s="44">
        <v>53</v>
      </c>
      <c r="G35" s="44">
        <v>44</v>
      </c>
      <c r="H35" s="42">
        <v>0.57894736842105265</v>
      </c>
      <c r="I35" s="44" t="s">
        <v>188</v>
      </c>
      <c r="J35" s="42" t="s">
        <v>188</v>
      </c>
      <c r="K35" s="44" t="s">
        <v>188</v>
      </c>
      <c r="L35" s="42" t="s">
        <v>188</v>
      </c>
      <c r="M35" s="44">
        <v>13</v>
      </c>
      <c r="N35" s="42">
        <v>0.17105263157894737</v>
      </c>
      <c r="O35" s="44">
        <v>10</v>
      </c>
      <c r="P35" s="42">
        <v>0.13157894736842105</v>
      </c>
      <c r="Q35" s="28">
        <v>1</v>
      </c>
      <c r="R35" s="54" t="s">
        <v>186</v>
      </c>
    </row>
    <row r="36" spans="1:18" ht="17.100000000000001" customHeight="1" x14ac:dyDescent="0.3">
      <c r="A36" s="80" t="s">
        <v>184</v>
      </c>
      <c r="B36" s="20" t="s">
        <v>36</v>
      </c>
      <c r="C36" s="44">
        <v>16901</v>
      </c>
      <c r="D36" s="44">
        <v>13998</v>
      </c>
      <c r="E36" s="42">
        <v>0.82823501567954561</v>
      </c>
      <c r="F36" s="44">
        <v>11867</v>
      </c>
      <c r="G36" s="44">
        <v>4747</v>
      </c>
      <c r="H36" s="42">
        <v>0.28087095438139753</v>
      </c>
      <c r="I36" s="44">
        <v>4388</v>
      </c>
      <c r="J36" s="42">
        <v>0.25962960771551979</v>
      </c>
      <c r="K36" s="44">
        <v>359</v>
      </c>
      <c r="L36" s="42">
        <v>2.124134666587776E-2</v>
      </c>
      <c r="M36" s="44">
        <v>2131</v>
      </c>
      <c r="N36" s="42">
        <v>0.12608721377433288</v>
      </c>
      <c r="O36" s="44">
        <v>2903</v>
      </c>
      <c r="P36" s="42">
        <v>0.17176498432045442</v>
      </c>
      <c r="Q36" s="28" t="s">
        <v>188</v>
      </c>
      <c r="R36" s="54" t="s">
        <v>188</v>
      </c>
    </row>
    <row r="37" spans="1:18" ht="17.100000000000001" customHeight="1" x14ac:dyDescent="0.3">
      <c r="A37" s="80" t="s">
        <v>184</v>
      </c>
      <c r="B37" s="20" t="s">
        <v>37</v>
      </c>
      <c r="C37" s="44">
        <v>9110</v>
      </c>
      <c r="D37" s="44">
        <v>4701</v>
      </c>
      <c r="E37" s="42">
        <v>0.51602634467618003</v>
      </c>
      <c r="F37" s="44">
        <v>3466</v>
      </c>
      <c r="G37" s="44">
        <v>2731</v>
      </c>
      <c r="H37" s="42">
        <v>0.29978046103183315</v>
      </c>
      <c r="I37" s="44">
        <v>2666</v>
      </c>
      <c r="J37" s="42">
        <v>0.29264544456641056</v>
      </c>
      <c r="K37" s="44">
        <v>65</v>
      </c>
      <c r="L37" s="42">
        <v>7.1350164654226129E-3</v>
      </c>
      <c r="M37" s="44">
        <v>1235</v>
      </c>
      <c r="N37" s="42">
        <v>0.13556531284302964</v>
      </c>
      <c r="O37" s="44">
        <v>4409</v>
      </c>
      <c r="P37" s="42">
        <v>0.48397365532381997</v>
      </c>
      <c r="Q37" s="28" t="s">
        <v>188</v>
      </c>
      <c r="R37" s="54" t="s">
        <v>188</v>
      </c>
    </row>
    <row r="38" spans="1:18" ht="17.100000000000001" customHeight="1" x14ac:dyDescent="0.3">
      <c r="A38" s="80" t="s">
        <v>184</v>
      </c>
      <c r="B38" s="20" t="s">
        <v>38</v>
      </c>
      <c r="C38" s="44">
        <v>305</v>
      </c>
      <c r="D38" s="44">
        <v>224</v>
      </c>
      <c r="E38" s="42">
        <v>0.73442622950819669</v>
      </c>
      <c r="F38" s="44">
        <v>182</v>
      </c>
      <c r="G38" s="44">
        <v>128</v>
      </c>
      <c r="H38" s="42">
        <v>0.41967213114754098</v>
      </c>
      <c r="I38" s="44">
        <v>101</v>
      </c>
      <c r="J38" s="42">
        <v>0.33114754098360655</v>
      </c>
      <c r="K38" s="44">
        <v>27</v>
      </c>
      <c r="L38" s="42">
        <v>8.8524590163934422E-2</v>
      </c>
      <c r="M38" s="44">
        <v>42</v>
      </c>
      <c r="N38" s="42">
        <v>0.13770491803278689</v>
      </c>
      <c r="O38" s="44">
        <v>81</v>
      </c>
      <c r="P38" s="42">
        <v>0.26557377049180325</v>
      </c>
      <c r="Q38" s="28" t="s">
        <v>188</v>
      </c>
      <c r="R38" s="54" t="s">
        <v>188</v>
      </c>
    </row>
    <row r="39" spans="1:18" ht="17.100000000000001" customHeight="1" x14ac:dyDescent="0.3">
      <c r="A39" s="80" t="s">
        <v>184</v>
      </c>
      <c r="B39" s="38" t="s">
        <v>39</v>
      </c>
      <c r="C39" s="44">
        <v>11857</v>
      </c>
      <c r="D39" s="44">
        <v>7105</v>
      </c>
      <c r="E39" s="42">
        <v>0.59922408703719321</v>
      </c>
      <c r="F39" s="44">
        <v>5522</v>
      </c>
      <c r="G39" s="44">
        <v>3936</v>
      </c>
      <c r="H39" s="42">
        <v>0.33195580669646624</v>
      </c>
      <c r="I39" s="44">
        <v>3782</v>
      </c>
      <c r="J39" s="42">
        <v>0.31896769840600492</v>
      </c>
      <c r="K39" s="44">
        <v>154</v>
      </c>
      <c r="L39" s="42">
        <v>1.298810829046133E-2</v>
      </c>
      <c r="M39" s="44">
        <v>1583</v>
      </c>
      <c r="N39" s="42">
        <v>0.13350763262207979</v>
      </c>
      <c r="O39" s="44">
        <v>4752</v>
      </c>
      <c r="P39" s="42">
        <v>0.40077591296280679</v>
      </c>
      <c r="Q39" s="28" t="s">
        <v>188</v>
      </c>
      <c r="R39" s="54" t="s">
        <v>188</v>
      </c>
    </row>
    <row r="40" spans="1:18" ht="17.100000000000001" customHeight="1" x14ac:dyDescent="0.3">
      <c r="A40" s="80" t="s">
        <v>184</v>
      </c>
      <c r="B40" s="20" t="s">
        <v>40</v>
      </c>
      <c r="C40" s="44">
        <v>8000</v>
      </c>
      <c r="D40" s="44">
        <v>7319</v>
      </c>
      <c r="E40" s="42">
        <v>0.91487499999999999</v>
      </c>
      <c r="F40" s="44">
        <v>6336</v>
      </c>
      <c r="G40" s="44">
        <v>4135</v>
      </c>
      <c r="H40" s="42">
        <v>0.51687499999999997</v>
      </c>
      <c r="I40" s="44">
        <v>4030</v>
      </c>
      <c r="J40" s="42">
        <v>0.50375000000000003</v>
      </c>
      <c r="K40" s="44">
        <v>105</v>
      </c>
      <c r="L40" s="42">
        <v>1.3125E-2</v>
      </c>
      <c r="M40" s="44">
        <v>983</v>
      </c>
      <c r="N40" s="42">
        <v>0.122875</v>
      </c>
      <c r="O40" s="44">
        <v>681</v>
      </c>
      <c r="P40" s="42">
        <v>8.5125000000000006E-2</v>
      </c>
      <c r="Q40" s="28" t="s">
        <v>188</v>
      </c>
      <c r="R40" s="54" t="s">
        <v>188</v>
      </c>
    </row>
    <row r="41" spans="1:18" ht="17.100000000000001" customHeight="1" x14ac:dyDescent="0.3">
      <c r="A41" s="80" t="s">
        <v>184</v>
      </c>
      <c r="B41" s="38" t="s">
        <v>41</v>
      </c>
      <c r="C41" s="44">
        <v>3154</v>
      </c>
      <c r="D41" s="44">
        <v>2497</v>
      </c>
      <c r="E41" s="42">
        <v>0.79169308814204187</v>
      </c>
      <c r="F41" s="44">
        <v>2227</v>
      </c>
      <c r="G41" s="44">
        <v>1680</v>
      </c>
      <c r="H41" s="42">
        <v>0.53265694356372861</v>
      </c>
      <c r="I41" s="44">
        <v>1618</v>
      </c>
      <c r="J41" s="42">
        <v>0.51299936588459094</v>
      </c>
      <c r="K41" s="44">
        <v>62</v>
      </c>
      <c r="L41" s="42">
        <v>1.9657577679137603E-2</v>
      </c>
      <c r="M41" s="44">
        <v>270</v>
      </c>
      <c r="N41" s="42">
        <v>8.5605580215599233E-2</v>
      </c>
      <c r="O41" s="44">
        <v>657</v>
      </c>
      <c r="P41" s="42">
        <v>0.20830691185795816</v>
      </c>
      <c r="Q41" s="28" t="s">
        <v>188</v>
      </c>
      <c r="R41" s="54" t="s">
        <v>188</v>
      </c>
    </row>
    <row r="42" spans="1:18" ht="17.100000000000001" customHeight="1" x14ac:dyDescent="0.3">
      <c r="A42" s="80" t="s">
        <v>184</v>
      </c>
      <c r="B42" s="38" t="s">
        <v>42</v>
      </c>
      <c r="C42" s="44">
        <v>2453</v>
      </c>
      <c r="D42" s="44">
        <v>2107</v>
      </c>
      <c r="E42" s="42">
        <v>0.85894822666123116</v>
      </c>
      <c r="F42" s="44">
        <v>1821</v>
      </c>
      <c r="G42" s="44">
        <v>1314</v>
      </c>
      <c r="H42" s="42">
        <v>0.53567060741948636</v>
      </c>
      <c r="I42" s="44">
        <v>1197</v>
      </c>
      <c r="J42" s="42">
        <v>0.48797390949857317</v>
      </c>
      <c r="K42" s="44">
        <v>117</v>
      </c>
      <c r="L42" s="42">
        <v>4.7696697920913168E-2</v>
      </c>
      <c r="M42" s="44">
        <v>286</v>
      </c>
      <c r="N42" s="42">
        <v>0.11659192825112108</v>
      </c>
      <c r="O42" s="44">
        <v>346</v>
      </c>
      <c r="P42" s="42">
        <v>0.14105177333876887</v>
      </c>
      <c r="Q42" s="28" t="s">
        <v>188</v>
      </c>
      <c r="R42" s="54" t="s">
        <v>188</v>
      </c>
    </row>
    <row r="43" spans="1:18" ht="17.100000000000001" customHeight="1" x14ac:dyDescent="0.3">
      <c r="A43" s="80" t="s">
        <v>184</v>
      </c>
      <c r="B43" s="38" t="s">
        <v>43</v>
      </c>
      <c r="C43" s="44">
        <v>670</v>
      </c>
      <c r="D43" s="44">
        <v>588</v>
      </c>
      <c r="E43" s="42">
        <v>0.87761194029850742</v>
      </c>
      <c r="F43" s="44">
        <v>481</v>
      </c>
      <c r="G43" s="44">
        <v>314</v>
      </c>
      <c r="H43" s="42">
        <v>0.46865671641791046</v>
      </c>
      <c r="I43" s="44">
        <v>307</v>
      </c>
      <c r="J43" s="42">
        <v>0.45820895522388061</v>
      </c>
      <c r="K43" s="44">
        <v>7</v>
      </c>
      <c r="L43" s="42">
        <v>1.0447761194029851E-2</v>
      </c>
      <c r="M43" s="44">
        <v>107</v>
      </c>
      <c r="N43" s="42">
        <v>0.15970149253731344</v>
      </c>
      <c r="O43" s="44">
        <v>82</v>
      </c>
      <c r="P43" s="42">
        <v>0.12238805970149254</v>
      </c>
      <c r="Q43" s="28" t="s">
        <v>188</v>
      </c>
      <c r="R43" s="54" t="s">
        <v>188</v>
      </c>
    </row>
    <row r="44" spans="1:18" ht="17.100000000000001" customHeight="1" x14ac:dyDescent="0.3">
      <c r="A44" s="80" t="s">
        <v>184</v>
      </c>
      <c r="B44" s="20" t="s">
        <v>44</v>
      </c>
      <c r="C44" s="44">
        <v>1821</v>
      </c>
      <c r="D44" s="44">
        <v>1294</v>
      </c>
      <c r="E44" s="42">
        <v>0.71059857221306977</v>
      </c>
      <c r="F44" s="44">
        <v>1098</v>
      </c>
      <c r="G44" s="44">
        <v>887</v>
      </c>
      <c r="H44" s="42">
        <v>0.48709500274574408</v>
      </c>
      <c r="I44" s="44">
        <v>881</v>
      </c>
      <c r="J44" s="42">
        <v>0.48380010982976385</v>
      </c>
      <c r="K44" s="44">
        <v>6</v>
      </c>
      <c r="L44" s="42">
        <v>3.2948929159802307E-3</v>
      </c>
      <c r="M44" s="44">
        <v>196</v>
      </c>
      <c r="N44" s="42">
        <v>0.10763316858868753</v>
      </c>
      <c r="O44" s="44">
        <v>527</v>
      </c>
      <c r="P44" s="42">
        <v>0.28940142778693023</v>
      </c>
      <c r="Q44" s="28" t="s">
        <v>188</v>
      </c>
      <c r="R44" s="54" t="s">
        <v>188</v>
      </c>
    </row>
    <row r="45" spans="1:18" ht="17.100000000000001" customHeight="1" x14ac:dyDescent="0.3">
      <c r="A45" s="80" t="s">
        <v>184</v>
      </c>
      <c r="B45" s="38" t="s">
        <v>45</v>
      </c>
      <c r="C45" s="44">
        <v>1470</v>
      </c>
      <c r="D45" s="44">
        <v>1083</v>
      </c>
      <c r="E45" s="42">
        <v>0.73673469387755097</v>
      </c>
      <c r="F45" s="44">
        <v>929</v>
      </c>
      <c r="G45" s="44">
        <v>813</v>
      </c>
      <c r="H45" s="42">
        <v>0.55306122448979589</v>
      </c>
      <c r="I45" s="44">
        <v>505</v>
      </c>
      <c r="J45" s="42">
        <v>0.34353741496598639</v>
      </c>
      <c r="K45" s="44">
        <v>308</v>
      </c>
      <c r="L45" s="42">
        <v>0.20952380952380953</v>
      </c>
      <c r="M45" s="44">
        <v>154</v>
      </c>
      <c r="N45" s="42">
        <v>0.10476190476190476</v>
      </c>
      <c r="O45" s="44">
        <v>387</v>
      </c>
      <c r="P45" s="42">
        <v>0.26326530612244897</v>
      </c>
      <c r="Q45" s="28" t="s">
        <v>188</v>
      </c>
      <c r="R45" s="54" t="s">
        <v>188</v>
      </c>
    </row>
    <row r="46" spans="1:18" ht="17.100000000000001" customHeight="1" x14ac:dyDescent="0.3">
      <c r="A46" s="80" t="s">
        <v>184</v>
      </c>
      <c r="B46" s="20" t="s">
        <v>46</v>
      </c>
      <c r="C46" s="44">
        <v>5377</v>
      </c>
      <c r="D46" s="44">
        <v>4775</v>
      </c>
      <c r="E46" s="42">
        <v>0.888041658917612</v>
      </c>
      <c r="F46" s="44">
        <v>4202</v>
      </c>
      <c r="G46" s="44">
        <v>2801</v>
      </c>
      <c r="H46" s="42">
        <v>0.5209224474614097</v>
      </c>
      <c r="I46" s="44">
        <v>2750</v>
      </c>
      <c r="J46" s="42">
        <v>0.51143760461223731</v>
      </c>
      <c r="K46" s="44">
        <v>51</v>
      </c>
      <c r="L46" s="42">
        <v>9.4848428491724011E-3</v>
      </c>
      <c r="M46" s="44">
        <v>573</v>
      </c>
      <c r="N46" s="42">
        <v>0.10656499907011345</v>
      </c>
      <c r="O46" s="44">
        <v>602</v>
      </c>
      <c r="P46" s="42">
        <v>0.11195834108238795</v>
      </c>
      <c r="Q46" s="28" t="s">
        <v>188</v>
      </c>
      <c r="R46" s="54" t="s">
        <v>188</v>
      </c>
    </row>
    <row r="47" spans="1:18" ht="17.100000000000001" customHeight="1" x14ac:dyDescent="0.3">
      <c r="A47" s="80" t="s">
        <v>184</v>
      </c>
      <c r="B47" s="20" t="s">
        <v>47</v>
      </c>
      <c r="C47" s="44">
        <v>920</v>
      </c>
      <c r="D47" s="44">
        <v>735</v>
      </c>
      <c r="E47" s="42">
        <v>0.79891304347826086</v>
      </c>
      <c r="F47" s="44">
        <v>544</v>
      </c>
      <c r="G47" s="44">
        <v>331</v>
      </c>
      <c r="H47" s="42">
        <v>0.35978260869565215</v>
      </c>
      <c r="I47" s="44">
        <v>323</v>
      </c>
      <c r="J47" s="42">
        <v>0.35108695652173916</v>
      </c>
      <c r="K47" s="44">
        <v>8</v>
      </c>
      <c r="L47" s="42">
        <v>8.6956521739130436E-3</v>
      </c>
      <c r="M47" s="44">
        <v>191</v>
      </c>
      <c r="N47" s="42">
        <v>0.20760869565217391</v>
      </c>
      <c r="O47" s="44">
        <v>185</v>
      </c>
      <c r="P47" s="42">
        <v>0.20108695652173914</v>
      </c>
      <c r="Q47" s="28" t="s">
        <v>188</v>
      </c>
      <c r="R47" s="54" t="s">
        <v>188</v>
      </c>
    </row>
    <row r="48" spans="1:18" ht="17.100000000000001" customHeight="1" x14ac:dyDescent="0.3">
      <c r="A48" s="80" t="s">
        <v>184</v>
      </c>
      <c r="B48" s="20" t="s">
        <v>48</v>
      </c>
      <c r="C48" s="44">
        <v>1421</v>
      </c>
      <c r="D48" s="44">
        <v>889</v>
      </c>
      <c r="E48" s="42">
        <v>0.62561576354679804</v>
      </c>
      <c r="F48" s="44">
        <v>724</v>
      </c>
      <c r="G48" s="44">
        <v>461</v>
      </c>
      <c r="H48" s="42">
        <v>0.32441942294159043</v>
      </c>
      <c r="I48" s="44">
        <v>437</v>
      </c>
      <c r="J48" s="42">
        <v>0.30752990851513018</v>
      </c>
      <c r="K48" s="44">
        <v>24</v>
      </c>
      <c r="L48" s="42">
        <v>1.688951442646024E-2</v>
      </c>
      <c r="M48" s="44">
        <v>165</v>
      </c>
      <c r="N48" s="42">
        <v>0.11611541168191415</v>
      </c>
      <c r="O48" s="44">
        <v>532</v>
      </c>
      <c r="P48" s="42">
        <v>0.37438423645320196</v>
      </c>
      <c r="Q48" s="28" t="s">
        <v>188</v>
      </c>
      <c r="R48" s="54" t="s">
        <v>188</v>
      </c>
    </row>
    <row r="49" spans="1:18" ht="17.100000000000001" customHeight="1" x14ac:dyDescent="0.3">
      <c r="A49" s="80" t="s">
        <v>184</v>
      </c>
      <c r="B49" s="20" t="s">
        <v>49</v>
      </c>
      <c r="C49" s="44">
        <v>8</v>
      </c>
      <c r="D49" s="44">
        <v>8</v>
      </c>
      <c r="E49" s="42">
        <v>1</v>
      </c>
      <c r="F49" s="44" t="s">
        <v>188</v>
      </c>
      <c r="G49" s="44" t="s">
        <v>188</v>
      </c>
      <c r="H49" s="42" t="s">
        <v>188</v>
      </c>
      <c r="I49" s="44" t="s">
        <v>188</v>
      </c>
      <c r="J49" s="42" t="s">
        <v>188</v>
      </c>
      <c r="K49" s="44">
        <v>0</v>
      </c>
      <c r="L49" s="42">
        <v>0</v>
      </c>
      <c r="M49" s="44" t="s">
        <v>188</v>
      </c>
      <c r="N49" s="42" t="s">
        <v>188</v>
      </c>
      <c r="O49" s="44">
        <v>0</v>
      </c>
      <c r="P49" s="42">
        <v>0</v>
      </c>
      <c r="Q49" s="28">
        <v>1</v>
      </c>
      <c r="R49" s="54" t="s">
        <v>186</v>
      </c>
    </row>
    <row r="50" spans="1:18" ht="17.100000000000001" customHeight="1" x14ac:dyDescent="0.3">
      <c r="A50" s="80" t="s">
        <v>184</v>
      </c>
      <c r="B50" s="20" t="s">
        <v>50</v>
      </c>
      <c r="C50" s="44">
        <v>233</v>
      </c>
      <c r="D50" s="44">
        <v>227</v>
      </c>
      <c r="E50" s="42">
        <v>0.97424892703862664</v>
      </c>
      <c r="F50" s="44">
        <v>205</v>
      </c>
      <c r="G50" s="44">
        <v>102</v>
      </c>
      <c r="H50" s="42">
        <v>0.43776824034334766</v>
      </c>
      <c r="I50" s="44">
        <v>80</v>
      </c>
      <c r="J50" s="42">
        <v>0.34334763948497854</v>
      </c>
      <c r="K50" s="44">
        <v>22</v>
      </c>
      <c r="L50" s="42">
        <v>9.4420600858369105E-2</v>
      </c>
      <c r="M50" s="44">
        <v>22</v>
      </c>
      <c r="N50" s="42">
        <v>9.4420600858369105E-2</v>
      </c>
      <c r="O50" s="44">
        <v>6</v>
      </c>
      <c r="P50" s="42">
        <v>2.575107296137339E-2</v>
      </c>
      <c r="Q50" s="28" t="s">
        <v>188</v>
      </c>
      <c r="R50" s="54" t="s">
        <v>188</v>
      </c>
    </row>
    <row r="51" spans="1:18" ht="17.100000000000001" customHeight="1" x14ac:dyDescent="0.3">
      <c r="A51" s="80" t="s">
        <v>184</v>
      </c>
      <c r="B51" s="20" t="s">
        <v>51</v>
      </c>
      <c r="C51" s="44">
        <v>1285</v>
      </c>
      <c r="D51" s="44">
        <v>1184</v>
      </c>
      <c r="E51" s="42">
        <v>0.92140077821011668</v>
      </c>
      <c r="F51" s="44">
        <v>1034</v>
      </c>
      <c r="G51" s="44">
        <v>685</v>
      </c>
      <c r="H51" s="42">
        <v>0.53307392996108949</v>
      </c>
      <c r="I51" s="44">
        <v>640</v>
      </c>
      <c r="J51" s="42">
        <v>0.49805447470817121</v>
      </c>
      <c r="K51" s="44">
        <v>45</v>
      </c>
      <c r="L51" s="42">
        <v>3.5019455252918288E-2</v>
      </c>
      <c r="M51" s="44">
        <v>150</v>
      </c>
      <c r="N51" s="42">
        <v>0.11673151750972763</v>
      </c>
      <c r="O51" s="44">
        <v>101</v>
      </c>
      <c r="P51" s="42">
        <v>7.8599221789883267E-2</v>
      </c>
      <c r="Q51" s="28" t="s">
        <v>188</v>
      </c>
      <c r="R51" s="54" t="s">
        <v>188</v>
      </c>
    </row>
    <row r="52" spans="1:18" ht="17.100000000000001" customHeight="1" x14ac:dyDescent="0.3">
      <c r="A52" s="80" t="s">
        <v>184</v>
      </c>
      <c r="B52" s="20" t="s">
        <v>52</v>
      </c>
      <c r="C52" s="44">
        <v>1852</v>
      </c>
      <c r="D52" s="44">
        <v>1028</v>
      </c>
      <c r="E52" s="42">
        <v>0.55507559395248385</v>
      </c>
      <c r="F52" s="44">
        <v>761</v>
      </c>
      <c r="G52" s="44">
        <v>602</v>
      </c>
      <c r="H52" s="42">
        <v>0.3250539956803456</v>
      </c>
      <c r="I52" s="44">
        <v>564</v>
      </c>
      <c r="J52" s="42">
        <v>0.30453563714902809</v>
      </c>
      <c r="K52" s="44">
        <v>38</v>
      </c>
      <c r="L52" s="42">
        <v>2.0518358531317494E-2</v>
      </c>
      <c r="M52" s="44">
        <v>267</v>
      </c>
      <c r="N52" s="42">
        <v>0.14416846652267817</v>
      </c>
      <c r="O52" s="44">
        <v>824</v>
      </c>
      <c r="P52" s="42">
        <v>0.44492440604751621</v>
      </c>
      <c r="Q52" s="28" t="s">
        <v>188</v>
      </c>
      <c r="R52" s="54" t="s">
        <v>188</v>
      </c>
    </row>
    <row r="53" spans="1:18" ht="17.100000000000001" customHeight="1" x14ac:dyDescent="0.3">
      <c r="A53" s="80" t="s">
        <v>184</v>
      </c>
      <c r="B53" s="20" t="s">
        <v>53</v>
      </c>
      <c r="C53" s="44">
        <v>2486</v>
      </c>
      <c r="D53" s="44">
        <v>1919</v>
      </c>
      <c r="E53" s="42">
        <v>0.77192276749798872</v>
      </c>
      <c r="F53" s="44">
        <v>1570</v>
      </c>
      <c r="G53" s="44">
        <v>933</v>
      </c>
      <c r="H53" s="42">
        <v>0.37530168946098147</v>
      </c>
      <c r="I53" s="44">
        <v>877</v>
      </c>
      <c r="J53" s="42">
        <v>0.35277554304102976</v>
      </c>
      <c r="K53" s="44">
        <v>56</v>
      </c>
      <c r="L53" s="42">
        <v>2.252614641995173E-2</v>
      </c>
      <c r="M53" s="44">
        <v>349</v>
      </c>
      <c r="N53" s="42">
        <v>0.14038616251005631</v>
      </c>
      <c r="O53" s="44">
        <v>567</v>
      </c>
      <c r="P53" s="42">
        <v>0.22807723250201126</v>
      </c>
      <c r="Q53" s="28" t="s">
        <v>188</v>
      </c>
      <c r="R53" s="54" t="s">
        <v>188</v>
      </c>
    </row>
    <row r="54" spans="1:18" ht="17.100000000000001" customHeight="1" x14ac:dyDescent="0.3">
      <c r="A54" s="80" t="s">
        <v>184</v>
      </c>
      <c r="B54" s="20" t="s">
        <v>54</v>
      </c>
      <c r="C54" s="44">
        <v>489</v>
      </c>
      <c r="D54" s="44">
        <v>320</v>
      </c>
      <c r="E54" s="42">
        <v>0.65439672801635995</v>
      </c>
      <c r="F54" s="44">
        <v>252</v>
      </c>
      <c r="G54" s="44">
        <v>203</v>
      </c>
      <c r="H54" s="42">
        <v>0.41513292433537835</v>
      </c>
      <c r="I54" s="44">
        <v>185</v>
      </c>
      <c r="J54" s="42">
        <v>0.3783231083844581</v>
      </c>
      <c r="K54" s="44">
        <v>18</v>
      </c>
      <c r="L54" s="42">
        <v>3.6809815950920248E-2</v>
      </c>
      <c r="M54" s="44">
        <v>68</v>
      </c>
      <c r="N54" s="42">
        <v>0.13905930470347649</v>
      </c>
      <c r="O54" s="44">
        <v>169</v>
      </c>
      <c r="P54" s="42">
        <v>0.3456032719836401</v>
      </c>
      <c r="Q54" s="28" t="s">
        <v>188</v>
      </c>
      <c r="R54" s="54" t="s">
        <v>188</v>
      </c>
    </row>
    <row r="55" spans="1:18" ht="17.100000000000001" customHeight="1" x14ac:dyDescent="0.3">
      <c r="A55" s="80" t="s">
        <v>184</v>
      </c>
      <c r="B55" s="20" t="s">
        <v>55</v>
      </c>
      <c r="C55" s="44">
        <v>267</v>
      </c>
      <c r="D55" s="44">
        <v>190</v>
      </c>
      <c r="E55" s="42">
        <v>0.71161048689138573</v>
      </c>
      <c r="F55" s="44">
        <v>150</v>
      </c>
      <c r="G55" s="44">
        <v>116</v>
      </c>
      <c r="H55" s="42">
        <v>0.43445692883895132</v>
      </c>
      <c r="I55" s="44">
        <v>108</v>
      </c>
      <c r="J55" s="42">
        <v>0.4044943820224719</v>
      </c>
      <c r="K55" s="44">
        <v>8</v>
      </c>
      <c r="L55" s="42">
        <v>2.9962546816479401E-2</v>
      </c>
      <c r="M55" s="44">
        <v>40</v>
      </c>
      <c r="N55" s="42">
        <v>0.14981273408239701</v>
      </c>
      <c r="O55" s="44">
        <v>77</v>
      </c>
      <c r="P55" s="42">
        <v>0.28838951310861421</v>
      </c>
      <c r="Q55" s="28" t="s">
        <v>188</v>
      </c>
      <c r="R55" s="54" t="s">
        <v>188</v>
      </c>
    </row>
    <row r="56" spans="1:18" ht="17.100000000000001" customHeight="1" x14ac:dyDescent="0.3">
      <c r="A56" s="80" t="s">
        <v>184</v>
      </c>
      <c r="B56" s="20" t="s">
        <v>56</v>
      </c>
      <c r="C56" s="44">
        <v>54</v>
      </c>
      <c r="D56" s="44">
        <v>43</v>
      </c>
      <c r="E56" s="42">
        <v>0.79629629629629628</v>
      </c>
      <c r="F56" s="44" t="s">
        <v>188</v>
      </c>
      <c r="G56" s="44">
        <v>30</v>
      </c>
      <c r="H56" s="42">
        <v>0.55555555555555558</v>
      </c>
      <c r="I56" s="44">
        <v>25</v>
      </c>
      <c r="J56" s="42">
        <v>0.46296296296296297</v>
      </c>
      <c r="K56" s="44">
        <v>5</v>
      </c>
      <c r="L56" s="42">
        <v>9.2592592592592587E-2</v>
      </c>
      <c r="M56" s="44" t="s">
        <v>188</v>
      </c>
      <c r="N56" s="42" t="s">
        <v>188</v>
      </c>
      <c r="O56" s="44">
        <v>11</v>
      </c>
      <c r="P56" s="42">
        <v>0.20370370370370369</v>
      </c>
      <c r="Q56" s="28">
        <v>1</v>
      </c>
      <c r="R56" s="54" t="s">
        <v>186</v>
      </c>
    </row>
    <row r="57" spans="1:18" ht="17.100000000000001" customHeight="1" x14ac:dyDescent="0.3">
      <c r="A57" s="80" t="s">
        <v>184</v>
      </c>
      <c r="B57" s="20" t="s">
        <v>57</v>
      </c>
      <c r="C57" s="44">
        <v>3685</v>
      </c>
      <c r="D57" s="44">
        <v>2922</v>
      </c>
      <c r="E57" s="42">
        <v>0.79294436906377208</v>
      </c>
      <c r="F57" s="44">
        <v>2614</v>
      </c>
      <c r="G57" s="44">
        <v>1174</v>
      </c>
      <c r="H57" s="42">
        <v>0.31858887381275441</v>
      </c>
      <c r="I57" s="44">
        <v>1062</v>
      </c>
      <c r="J57" s="42">
        <v>0.28819538670284939</v>
      </c>
      <c r="K57" s="44">
        <v>112</v>
      </c>
      <c r="L57" s="42">
        <v>3.0393487109905019E-2</v>
      </c>
      <c r="M57" s="44">
        <v>308</v>
      </c>
      <c r="N57" s="42">
        <v>8.3582089552238809E-2</v>
      </c>
      <c r="O57" s="44">
        <v>763</v>
      </c>
      <c r="P57" s="42">
        <v>0.20705563093622795</v>
      </c>
      <c r="Q57" s="28" t="s">
        <v>188</v>
      </c>
      <c r="R57" s="54" t="s">
        <v>188</v>
      </c>
    </row>
    <row r="58" spans="1:18" ht="17.100000000000001" customHeight="1" x14ac:dyDescent="0.3">
      <c r="A58" s="80" t="s">
        <v>184</v>
      </c>
      <c r="B58" s="20" t="s">
        <v>58</v>
      </c>
      <c r="C58" s="44">
        <v>156</v>
      </c>
      <c r="D58" s="44">
        <v>122</v>
      </c>
      <c r="E58" s="42">
        <v>0.78205128205128205</v>
      </c>
      <c r="F58" s="44">
        <v>102</v>
      </c>
      <c r="G58" s="44">
        <v>90</v>
      </c>
      <c r="H58" s="42">
        <v>0.57692307692307687</v>
      </c>
      <c r="I58" s="44">
        <v>76</v>
      </c>
      <c r="J58" s="42">
        <v>0.48717948717948717</v>
      </c>
      <c r="K58" s="44">
        <v>14</v>
      </c>
      <c r="L58" s="42">
        <v>8.9743589743589744E-2</v>
      </c>
      <c r="M58" s="44">
        <v>20</v>
      </c>
      <c r="N58" s="42">
        <v>0.12820512820512819</v>
      </c>
      <c r="O58" s="44">
        <v>34</v>
      </c>
      <c r="P58" s="42">
        <v>0.21794871794871795</v>
      </c>
      <c r="Q58" s="28" t="s">
        <v>188</v>
      </c>
      <c r="R58" s="54" t="s">
        <v>188</v>
      </c>
    </row>
    <row r="59" spans="1:18" ht="17.100000000000001" customHeight="1" x14ac:dyDescent="0.3">
      <c r="A59" s="80" t="s">
        <v>184</v>
      </c>
      <c r="B59" s="20" t="s">
        <v>59</v>
      </c>
      <c r="C59" s="44">
        <v>3139</v>
      </c>
      <c r="D59" s="44">
        <v>2281</v>
      </c>
      <c r="E59" s="42">
        <v>0.72666454284804083</v>
      </c>
      <c r="F59" s="44">
        <v>1834</v>
      </c>
      <c r="G59" s="44">
        <v>1194</v>
      </c>
      <c r="H59" s="42">
        <v>0.38037591589678243</v>
      </c>
      <c r="I59" s="44">
        <v>1097</v>
      </c>
      <c r="J59" s="42">
        <v>0.34947435489009238</v>
      </c>
      <c r="K59" s="44">
        <v>97</v>
      </c>
      <c r="L59" s="42">
        <v>3.0901561006690028E-2</v>
      </c>
      <c r="M59" s="44">
        <v>447</v>
      </c>
      <c r="N59" s="42">
        <v>0.14240203886588085</v>
      </c>
      <c r="O59" s="44">
        <v>858</v>
      </c>
      <c r="P59" s="42">
        <v>0.27333545715195923</v>
      </c>
      <c r="Q59" s="28" t="s">
        <v>188</v>
      </c>
      <c r="R59" s="54" t="s">
        <v>188</v>
      </c>
    </row>
    <row r="60" spans="1:18" ht="17.100000000000001" customHeight="1" x14ac:dyDescent="0.3">
      <c r="A60" s="80" t="s">
        <v>184</v>
      </c>
      <c r="B60" s="20" t="s">
        <v>60</v>
      </c>
      <c r="C60" s="44">
        <v>505</v>
      </c>
      <c r="D60" s="44">
        <v>472</v>
      </c>
      <c r="E60" s="42">
        <v>0.93465346534653471</v>
      </c>
      <c r="F60" s="44">
        <v>436</v>
      </c>
      <c r="G60" s="44">
        <v>275</v>
      </c>
      <c r="H60" s="42">
        <v>0.54455445544554459</v>
      </c>
      <c r="I60" s="44">
        <v>268</v>
      </c>
      <c r="J60" s="42">
        <v>0.53069306930693072</v>
      </c>
      <c r="K60" s="44">
        <v>7</v>
      </c>
      <c r="L60" s="42">
        <v>1.3861386138613862E-2</v>
      </c>
      <c r="M60" s="44">
        <v>36</v>
      </c>
      <c r="N60" s="42">
        <v>7.1287128712871281E-2</v>
      </c>
      <c r="O60" s="44">
        <v>33</v>
      </c>
      <c r="P60" s="42">
        <v>6.5346534653465349E-2</v>
      </c>
      <c r="Q60" s="28" t="s">
        <v>188</v>
      </c>
      <c r="R60" s="54" t="s">
        <v>188</v>
      </c>
    </row>
    <row r="61" spans="1:18" ht="17.100000000000001" customHeight="1" x14ac:dyDescent="0.3">
      <c r="A61" s="80" t="s">
        <v>184</v>
      </c>
      <c r="B61" s="20" t="s">
        <v>61</v>
      </c>
      <c r="C61" s="44">
        <v>254</v>
      </c>
      <c r="D61" s="44">
        <v>178</v>
      </c>
      <c r="E61" s="42">
        <v>0.70078740157480313</v>
      </c>
      <c r="F61" s="44">
        <v>140</v>
      </c>
      <c r="G61" s="44">
        <v>112</v>
      </c>
      <c r="H61" s="42">
        <v>0.44094488188976377</v>
      </c>
      <c r="I61" s="44">
        <v>93</v>
      </c>
      <c r="J61" s="42">
        <v>0.36614173228346458</v>
      </c>
      <c r="K61" s="44">
        <v>19</v>
      </c>
      <c r="L61" s="42">
        <v>7.4803149606299218E-2</v>
      </c>
      <c r="M61" s="44">
        <v>38</v>
      </c>
      <c r="N61" s="42">
        <v>0.14960629921259844</v>
      </c>
      <c r="O61" s="44">
        <v>76</v>
      </c>
      <c r="P61" s="42">
        <v>0.29921259842519687</v>
      </c>
      <c r="Q61" s="28" t="s">
        <v>188</v>
      </c>
      <c r="R61" s="54" t="s">
        <v>188</v>
      </c>
    </row>
    <row r="62" spans="1:18" ht="17.100000000000001" customHeight="1" x14ac:dyDescent="0.3">
      <c r="A62" s="81" t="s">
        <v>184</v>
      </c>
      <c r="B62" s="25" t="s">
        <v>62</v>
      </c>
      <c r="C62" s="46">
        <v>161899</v>
      </c>
      <c r="D62" s="46">
        <v>125708</v>
      </c>
      <c r="E62" s="43">
        <v>0.77645939752561788</v>
      </c>
      <c r="F62" s="46">
        <v>105078</v>
      </c>
      <c r="G62" s="46">
        <v>67280</v>
      </c>
      <c r="H62" s="43">
        <v>0.41556773049864421</v>
      </c>
      <c r="I62" s="46">
        <v>64386</v>
      </c>
      <c r="J62" s="43">
        <v>0.39769238846441302</v>
      </c>
      <c r="K62" s="46">
        <v>2894</v>
      </c>
      <c r="L62" s="43">
        <v>1.7875342034231217E-2</v>
      </c>
      <c r="M62" s="46">
        <v>20630</v>
      </c>
      <c r="N62" s="43">
        <v>0.12742512307055634</v>
      </c>
      <c r="O62" s="46">
        <v>36191</v>
      </c>
      <c r="P62" s="43">
        <v>0.22354060247438218</v>
      </c>
      <c r="Q62" s="73" t="s">
        <v>188</v>
      </c>
      <c r="R62" s="56" t="s">
        <v>188</v>
      </c>
    </row>
    <row r="63" spans="1:18" ht="17.100000000000001" customHeight="1" x14ac:dyDescent="0.3">
      <c r="A63" s="27" t="s">
        <v>106</v>
      </c>
    </row>
  </sheetData>
  <sheetProtection sheet="1" objects="1" scenarios="1" selectLockedCells="1"/>
  <conditionalFormatting sqref="A4:R62">
    <cfRule type="expression" dxfId="191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12" width="19.85546875" style="2" bestFit="1" customWidth="1"/>
    <col min="13" max="14" width="20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93</v>
      </c>
      <c r="Q2" s="17"/>
      <c r="R2" s="19"/>
    </row>
    <row r="3" spans="1:18" s="6" customFormat="1" ht="86.25" x14ac:dyDescent="0.2">
      <c r="A3" s="74" t="s">
        <v>0</v>
      </c>
      <c r="B3" s="75" t="s">
        <v>123</v>
      </c>
      <c r="C3" s="75" t="s">
        <v>156</v>
      </c>
      <c r="D3" s="75" t="s">
        <v>157</v>
      </c>
      <c r="E3" s="75" t="s">
        <v>158</v>
      </c>
      <c r="F3" s="75" t="s">
        <v>159</v>
      </c>
      <c r="G3" s="75" t="s">
        <v>160</v>
      </c>
      <c r="H3" s="75" t="s">
        <v>161</v>
      </c>
      <c r="I3" s="75" t="s">
        <v>162</v>
      </c>
      <c r="J3" s="75" t="s">
        <v>163</v>
      </c>
      <c r="K3" s="75" t="s">
        <v>164</v>
      </c>
      <c r="L3" s="75" t="s">
        <v>165</v>
      </c>
      <c r="M3" s="75" t="s">
        <v>166</v>
      </c>
      <c r="N3" s="75" t="s">
        <v>167</v>
      </c>
      <c r="O3" s="75" t="s">
        <v>168</v>
      </c>
      <c r="P3" s="75" t="s">
        <v>169</v>
      </c>
      <c r="Q3" s="78" t="s">
        <v>2</v>
      </c>
      <c r="R3" s="79" t="s">
        <v>3</v>
      </c>
    </row>
    <row r="4" spans="1:18" ht="17.100000000000001" customHeight="1" x14ac:dyDescent="0.3">
      <c r="A4" s="83" t="s">
        <v>184</v>
      </c>
      <c r="B4" s="57" t="s">
        <v>4</v>
      </c>
      <c r="C4" s="84">
        <v>40865</v>
      </c>
      <c r="D4" s="84">
        <v>32150</v>
      </c>
      <c r="E4" s="85">
        <v>0.78673681634650683</v>
      </c>
      <c r="F4" s="84">
        <v>28991</v>
      </c>
      <c r="G4" s="84">
        <v>26005</v>
      </c>
      <c r="H4" s="85">
        <v>0.63636363636363635</v>
      </c>
      <c r="I4" s="84">
        <v>25700</v>
      </c>
      <c r="J4" s="85">
        <v>0.62890003670622785</v>
      </c>
      <c r="K4" s="84">
        <v>305</v>
      </c>
      <c r="L4" s="85">
        <v>7.4635996574085404E-3</v>
      </c>
      <c r="M4" s="84">
        <v>3159</v>
      </c>
      <c r="N4" s="85">
        <v>7.7303315795913374E-2</v>
      </c>
      <c r="O4" s="84">
        <v>8715</v>
      </c>
      <c r="P4" s="85">
        <v>0.2132631836534932</v>
      </c>
      <c r="Q4" s="86" t="s">
        <v>188</v>
      </c>
      <c r="R4" s="60" t="s">
        <v>188</v>
      </c>
    </row>
    <row r="5" spans="1:18" ht="17.100000000000001" customHeight="1" x14ac:dyDescent="0.3">
      <c r="A5" s="83" t="s">
        <v>184</v>
      </c>
      <c r="B5" s="57" t="s">
        <v>5</v>
      </c>
      <c r="C5" s="84">
        <v>28</v>
      </c>
      <c r="D5" s="84">
        <v>28</v>
      </c>
      <c r="E5" s="85">
        <v>1</v>
      </c>
      <c r="F5" s="84" t="s">
        <v>188</v>
      </c>
      <c r="G5" s="84">
        <v>15</v>
      </c>
      <c r="H5" s="85">
        <v>0.5357142857142857</v>
      </c>
      <c r="I5" s="84">
        <v>15</v>
      </c>
      <c r="J5" s="85">
        <v>0.5357142857142857</v>
      </c>
      <c r="K5" s="84">
        <v>0</v>
      </c>
      <c r="L5" s="85">
        <v>0</v>
      </c>
      <c r="M5" s="84" t="s">
        <v>188</v>
      </c>
      <c r="N5" s="85" t="s">
        <v>188</v>
      </c>
      <c r="O5" s="84">
        <v>0</v>
      </c>
      <c r="P5" s="85">
        <v>0</v>
      </c>
      <c r="Q5" s="87">
        <v>1</v>
      </c>
      <c r="R5" s="60" t="s">
        <v>186</v>
      </c>
    </row>
    <row r="6" spans="1:18" ht="17.100000000000001" customHeight="1" x14ac:dyDescent="0.3">
      <c r="A6" s="83" t="s">
        <v>184</v>
      </c>
      <c r="B6" s="57" t="s">
        <v>6</v>
      </c>
      <c r="C6" s="84">
        <v>639</v>
      </c>
      <c r="D6" s="84">
        <v>596</v>
      </c>
      <c r="E6" s="85">
        <v>0.93270735524256654</v>
      </c>
      <c r="F6" s="84">
        <v>535</v>
      </c>
      <c r="G6" s="84">
        <v>479</v>
      </c>
      <c r="H6" s="85">
        <v>0.74960876369327079</v>
      </c>
      <c r="I6" s="84" t="s">
        <v>188</v>
      </c>
      <c r="J6" s="85" t="s">
        <v>188</v>
      </c>
      <c r="K6" s="84" t="s">
        <v>188</v>
      </c>
      <c r="L6" s="85" t="s">
        <v>188</v>
      </c>
      <c r="M6" s="84">
        <v>61</v>
      </c>
      <c r="N6" s="85">
        <v>9.5461658841940536E-2</v>
      </c>
      <c r="O6" s="84">
        <v>43</v>
      </c>
      <c r="P6" s="85">
        <v>6.729264475743349E-2</v>
      </c>
      <c r="Q6" s="87">
        <v>1</v>
      </c>
      <c r="R6" s="60" t="s">
        <v>186</v>
      </c>
    </row>
    <row r="7" spans="1:18" ht="17.100000000000001" customHeight="1" x14ac:dyDescent="0.3">
      <c r="A7" s="83" t="s">
        <v>184</v>
      </c>
      <c r="B7" s="57" t="s">
        <v>7</v>
      </c>
      <c r="C7" s="84">
        <v>15634</v>
      </c>
      <c r="D7" s="84">
        <v>9936</v>
      </c>
      <c r="E7" s="85">
        <v>0.63553793015223237</v>
      </c>
      <c r="F7" s="84">
        <v>8627</v>
      </c>
      <c r="G7" s="84">
        <v>8079</v>
      </c>
      <c r="H7" s="85">
        <v>0.51675834719201741</v>
      </c>
      <c r="I7" s="84">
        <v>7989</v>
      </c>
      <c r="J7" s="85">
        <v>0.51100166304208772</v>
      </c>
      <c r="K7" s="84">
        <v>90</v>
      </c>
      <c r="L7" s="85">
        <v>5.7566841499296405E-3</v>
      </c>
      <c r="M7" s="84">
        <v>1309</v>
      </c>
      <c r="N7" s="85">
        <v>8.3727772802865544E-2</v>
      </c>
      <c r="O7" s="84">
        <v>5698</v>
      </c>
      <c r="P7" s="85">
        <v>0.36446206984776769</v>
      </c>
      <c r="Q7" s="86" t="s">
        <v>188</v>
      </c>
      <c r="R7" s="60" t="s">
        <v>188</v>
      </c>
    </row>
    <row r="8" spans="1:18" ht="17.100000000000001" customHeight="1" x14ac:dyDescent="0.3">
      <c r="A8" s="83" t="s">
        <v>184</v>
      </c>
      <c r="B8" s="57" t="s">
        <v>8</v>
      </c>
      <c r="C8" s="84">
        <v>974</v>
      </c>
      <c r="D8" s="84">
        <v>889</v>
      </c>
      <c r="E8" s="85">
        <v>0.91273100616016423</v>
      </c>
      <c r="F8" s="84">
        <v>835</v>
      </c>
      <c r="G8" s="84">
        <v>759</v>
      </c>
      <c r="H8" s="85">
        <v>0.77926078028747436</v>
      </c>
      <c r="I8" s="84">
        <v>739</v>
      </c>
      <c r="J8" s="85">
        <v>0.75872689938398352</v>
      </c>
      <c r="K8" s="84">
        <v>20</v>
      </c>
      <c r="L8" s="85">
        <v>2.0533880903490759E-2</v>
      </c>
      <c r="M8" s="84">
        <v>54</v>
      </c>
      <c r="N8" s="85">
        <v>5.5441478439425054E-2</v>
      </c>
      <c r="O8" s="84">
        <v>85</v>
      </c>
      <c r="P8" s="85">
        <v>8.7268993839835732E-2</v>
      </c>
      <c r="Q8" s="86" t="s">
        <v>188</v>
      </c>
      <c r="R8" s="60" t="s">
        <v>188</v>
      </c>
    </row>
    <row r="9" spans="1:18" ht="17.100000000000001" customHeight="1" x14ac:dyDescent="0.3">
      <c r="A9" s="83" t="s">
        <v>184</v>
      </c>
      <c r="B9" s="57" t="s">
        <v>9</v>
      </c>
      <c r="C9" s="84">
        <v>857</v>
      </c>
      <c r="D9" s="84">
        <v>739</v>
      </c>
      <c r="E9" s="85">
        <v>0.86231038506417734</v>
      </c>
      <c r="F9" s="84">
        <v>685</v>
      </c>
      <c r="G9" s="84">
        <v>530</v>
      </c>
      <c r="H9" s="85">
        <v>0.61843640606767791</v>
      </c>
      <c r="I9" s="84" t="s">
        <v>188</v>
      </c>
      <c r="J9" s="85" t="s">
        <v>188</v>
      </c>
      <c r="K9" s="84" t="s">
        <v>188</v>
      </c>
      <c r="L9" s="85" t="s">
        <v>188</v>
      </c>
      <c r="M9" s="84">
        <v>54</v>
      </c>
      <c r="N9" s="85">
        <v>6.3010501750291714E-2</v>
      </c>
      <c r="O9" s="84">
        <v>118</v>
      </c>
      <c r="P9" s="85">
        <v>0.13768961493582263</v>
      </c>
      <c r="Q9" s="87">
        <v>1</v>
      </c>
      <c r="R9" s="60" t="s">
        <v>186</v>
      </c>
    </row>
    <row r="10" spans="1:18" ht="17.100000000000001" customHeight="1" x14ac:dyDescent="0.3">
      <c r="A10" s="83" t="s">
        <v>184</v>
      </c>
      <c r="B10" s="88" t="s">
        <v>10</v>
      </c>
      <c r="C10" s="84">
        <v>23097</v>
      </c>
      <c r="D10" s="84">
        <v>20950</v>
      </c>
      <c r="E10" s="85">
        <v>0.90704420487509196</v>
      </c>
      <c r="F10" s="84">
        <v>19430</v>
      </c>
      <c r="G10" s="84">
        <v>16606</v>
      </c>
      <c r="H10" s="85">
        <v>0.7189678313200849</v>
      </c>
      <c r="I10" s="84">
        <v>16487</v>
      </c>
      <c r="J10" s="85">
        <v>0.71381564705372991</v>
      </c>
      <c r="K10" s="84">
        <v>119</v>
      </c>
      <c r="L10" s="85">
        <v>5.1521842663549379E-3</v>
      </c>
      <c r="M10" s="84">
        <v>1520</v>
      </c>
      <c r="N10" s="85">
        <v>6.5809412477810969E-2</v>
      </c>
      <c r="O10" s="84">
        <v>2147</v>
      </c>
      <c r="P10" s="85">
        <v>9.2955795124907994E-2</v>
      </c>
      <c r="Q10" s="86" t="s">
        <v>188</v>
      </c>
      <c r="R10" s="60" t="s">
        <v>188</v>
      </c>
    </row>
    <row r="11" spans="1:18" ht="17.100000000000001" customHeight="1" x14ac:dyDescent="0.3">
      <c r="A11" s="83" t="s">
        <v>184</v>
      </c>
      <c r="B11" s="57" t="s">
        <v>11</v>
      </c>
      <c r="C11" s="84">
        <v>916</v>
      </c>
      <c r="D11" s="84">
        <v>806</v>
      </c>
      <c r="E11" s="85">
        <v>0.87991266375545851</v>
      </c>
      <c r="F11" s="84">
        <v>721</v>
      </c>
      <c r="G11" s="84">
        <v>616</v>
      </c>
      <c r="H11" s="85">
        <v>0.67248908296943233</v>
      </c>
      <c r="I11" s="84">
        <v>578</v>
      </c>
      <c r="J11" s="85">
        <v>0.63100436681222705</v>
      </c>
      <c r="K11" s="84">
        <v>38</v>
      </c>
      <c r="L11" s="85">
        <v>4.148471615720524E-2</v>
      </c>
      <c r="M11" s="84">
        <v>85</v>
      </c>
      <c r="N11" s="85">
        <v>9.2794759825327505E-2</v>
      </c>
      <c r="O11" s="84">
        <v>110</v>
      </c>
      <c r="P11" s="85">
        <v>0.12008733624454149</v>
      </c>
      <c r="Q11" s="86" t="s">
        <v>188</v>
      </c>
      <c r="R11" s="60" t="s">
        <v>188</v>
      </c>
    </row>
    <row r="12" spans="1:18" ht="17.100000000000001" customHeight="1" x14ac:dyDescent="0.3">
      <c r="A12" s="83" t="s">
        <v>184</v>
      </c>
      <c r="B12" s="57" t="s">
        <v>12</v>
      </c>
      <c r="C12" s="84">
        <v>7009</v>
      </c>
      <c r="D12" s="84">
        <v>5262</v>
      </c>
      <c r="E12" s="85">
        <v>0.75074903695248962</v>
      </c>
      <c r="F12" s="84">
        <v>4529</v>
      </c>
      <c r="G12" s="84">
        <v>3720</v>
      </c>
      <c r="H12" s="85">
        <v>0.53074618347838498</v>
      </c>
      <c r="I12" s="84">
        <v>3592</v>
      </c>
      <c r="J12" s="85">
        <v>0.51248394920816098</v>
      </c>
      <c r="K12" s="84">
        <v>128</v>
      </c>
      <c r="L12" s="85">
        <v>1.8262234270223998E-2</v>
      </c>
      <c r="M12" s="84">
        <v>733</v>
      </c>
      <c r="N12" s="85">
        <v>0.10457982593807962</v>
      </c>
      <c r="O12" s="84">
        <v>1747</v>
      </c>
      <c r="P12" s="85">
        <v>0.24925096304751035</v>
      </c>
      <c r="Q12" s="86" t="s">
        <v>188</v>
      </c>
      <c r="R12" s="60" t="s">
        <v>188</v>
      </c>
    </row>
    <row r="13" spans="1:18" ht="17.100000000000001" customHeight="1" x14ac:dyDescent="0.3">
      <c r="A13" s="83" t="s">
        <v>184</v>
      </c>
      <c r="B13" s="57" t="s">
        <v>13</v>
      </c>
      <c r="C13" s="84">
        <v>32187</v>
      </c>
      <c r="D13" s="84">
        <v>27678</v>
      </c>
      <c r="E13" s="85">
        <v>0.85991238698853578</v>
      </c>
      <c r="F13" s="84">
        <v>25770</v>
      </c>
      <c r="G13" s="84">
        <v>23245</v>
      </c>
      <c r="H13" s="85">
        <v>0.72218597570447696</v>
      </c>
      <c r="I13" s="84">
        <v>22600</v>
      </c>
      <c r="J13" s="85">
        <v>0.70214682946531204</v>
      </c>
      <c r="K13" s="84">
        <v>645</v>
      </c>
      <c r="L13" s="85">
        <v>2.003914623916488E-2</v>
      </c>
      <c r="M13" s="84">
        <v>1908</v>
      </c>
      <c r="N13" s="85">
        <v>5.9278590735390067E-2</v>
      </c>
      <c r="O13" s="84">
        <v>4509</v>
      </c>
      <c r="P13" s="85">
        <v>0.14008761301146425</v>
      </c>
      <c r="Q13" s="86" t="s">
        <v>188</v>
      </c>
      <c r="R13" s="60" t="s">
        <v>188</v>
      </c>
    </row>
    <row r="14" spans="1:18" ht="17.100000000000001" customHeight="1" x14ac:dyDescent="0.3">
      <c r="A14" s="83" t="s">
        <v>184</v>
      </c>
      <c r="B14" s="57" t="s">
        <v>14</v>
      </c>
      <c r="C14" s="84">
        <v>981</v>
      </c>
      <c r="D14" s="84">
        <v>784</v>
      </c>
      <c r="E14" s="85">
        <v>0.79918450560652399</v>
      </c>
      <c r="F14" s="84">
        <v>697</v>
      </c>
      <c r="G14" s="84">
        <v>609</v>
      </c>
      <c r="H14" s="85">
        <v>0.62079510703363916</v>
      </c>
      <c r="I14" s="84">
        <v>591</v>
      </c>
      <c r="J14" s="85">
        <v>0.60244648318042815</v>
      </c>
      <c r="K14" s="84">
        <v>18</v>
      </c>
      <c r="L14" s="85">
        <v>1.834862385321101E-2</v>
      </c>
      <c r="M14" s="84">
        <v>87</v>
      </c>
      <c r="N14" s="85">
        <v>8.8685015290519878E-2</v>
      </c>
      <c r="O14" s="84">
        <v>197</v>
      </c>
      <c r="P14" s="85">
        <v>0.20081549439347604</v>
      </c>
      <c r="Q14" s="86" t="s">
        <v>188</v>
      </c>
      <c r="R14" s="60" t="s">
        <v>188</v>
      </c>
    </row>
    <row r="15" spans="1:18" ht="17.100000000000001" customHeight="1" x14ac:dyDescent="0.3">
      <c r="A15" s="83" t="s">
        <v>184</v>
      </c>
      <c r="B15" s="57" t="s">
        <v>15</v>
      </c>
      <c r="C15" s="84">
        <v>3230</v>
      </c>
      <c r="D15" s="84">
        <v>2885</v>
      </c>
      <c r="E15" s="85">
        <v>0.89318885448916407</v>
      </c>
      <c r="F15" s="84">
        <v>2626</v>
      </c>
      <c r="G15" s="84">
        <v>2288</v>
      </c>
      <c r="H15" s="85">
        <v>0.70835913312693499</v>
      </c>
      <c r="I15" s="84">
        <v>2155</v>
      </c>
      <c r="J15" s="85">
        <v>0.66718266253869973</v>
      </c>
      <c r="K15" s="84">
        <v>133</v>
      </c>
      <c r="L15" s="85">
        <v>4.1176470588235294E-2</v>
      </c>
      <c r="M15" s="84">
        <v>259</v>
      </c>
      <c r="N15" s="85">
        <v>8.0185758513931893E-2</v>
      </c>
      <c r="O15" s="84">
        <v>345</v>
      </c>
      <c r="P15" s="85">
        <v>0.10681114551083591</v>
      </c>
      <c r="Q15" s="86" t="s">
        <v>188</v>
      </c>
      <c r="R15" s="60" t="s">
        <v>188</v>
      </c>
    </row>
    <row r="16" spans="1:18" ht="17.100000000000001" customHeight="1" x14ac:dyDescent="0.3">
      <c r="A16" s="83" t="s">
        <v>184</v>
      </c>
      <c r="B16" s="57" t="s">
        <v>16</v>
      </c>
      <c r="C16" s="84">
        <v>5446</v>
      </c>
      <c r="D16" s="84">
        <v>5233</v>
      </c>
      <c r="E16" s="85">
        <v>0.96088872567021666</v>
      </c>
      <c r="F16" s="84">
        <v>4756</v>
      </c>
      <c r="G16" s="84">
        <v>3916</v>
      </c>
      <c r="H16" s="85">
        <v>0.71905986044803527</v>
      </c>
      <c r="I16" s="84">
        <v>3855</v>
      </c>
      <c r="J16" s="85">
        <v>0.7078589790672053</v>
      </c>
      <c r="K16" s="84">
        <v>61</v>
      </c>
      <c r="L16" s="85">
        <v>1.1200881380829968E-2</v>
      </c>
      <c r="M16" s="84">
        <v>477</v>
      </c>
      <c r="N16" s="85">
        <v>8.758721997796548E-2</v>
      </c>
      <c r="O16" s="84">
        <v>213</v>
      </c>
      <c r="P16" s="85">
        <v>3.9111274329783327E-2</v>
      </c>
      <c r="Q16" s="86" t="s">
        <v>188</v>
      </c>
      <c r="R16" s="60" t="s">
        <v>188</v>
      </c>
    </row>
    <row r="17" spans="1:18" ht="17.100000000000001" customHeight="1" x14ac:dyDescent="0.3">
      <c r="A17" s="83" t="s">
        <v>184</v>
      </c>
      <c r="B17" s="57" t="s">
        <v>17</v>
      </c>
      <c r="C17" s="84">
        <v>428</v>
      </c>
      <c r="D17" s="84" t="s">
        <v>188</v>
      </c>
      <c r="E17" s="85" t="s">
        <v>188</v>
      </c>
      <c r="F17" s="84" t="s">
        <v>188</v>
      </c>
      <c r="G17" s="84">
        <v>310</v>
      </c>
      <c r="H17" s="85">
        <v>0.72429906542056077</v>
      </c>
      <c r="I17" s="84" t="s">
        <v>188</v>
      </c>
      <c r="J17" s="85" t="s">
        <v>188</v>
      </c>
      <c r="K17" s="84" t="s">
        <v>188</v>
      </c>
      <c r="L17" s="85" t="s">
        <v>188</v>
      </c>
      <c r="M17" s="84">
        <v>61</v>
      </c>
      <c r="N17" s="85">
        <v>0.1425233644859813</v>
      </c>
      <c r="O17" s="84" t="s">
        <v>188</v>
      </c>
      <c r="P17" s="85" t="s">
        <v>188</v>
      </c>
      <c r="Q17" s="87">
        <v>1</v>
      </c>
      <c r="R17" s="60" t="s">
        <v>186</v>
      </c>
    </row>
    <row r="18" spans="1:18" ht="17.100000000000001" customHeight="1" x14ac:dyDescent="0.3">
      <c r="A18" s="83" t="s">
        <v>184</v>
      </c>
      <c r="B18" s="57" t="s">
        <v>18</v>
      </c>
      <c r="C18" s="84">
        <v>29725</v>
      </c>
      <c r="D18" s="84">
        <v>28399</v>
      </c>
      <c r="E18" s="85">
        <v>0.9553910849453322</v>
      </c>
      <c r="F18" s="84">
        <v>26859</v>
      </c>
      <c r="G18" s="84">
        <v>23279</v>
      </c>
      <c r="H18" s="85">
        <v>0.78314550042052145</v>
      </c>
      <c r="I18" s="84">
        <v>22826</v>
      </c>
      <c r="J18" s="85">
        <v>0.76790580319596302</v>
      </c>
      <c r="K18" s="84">
        <v>453</v>
      </c>
      <c r="L18" s="85">
        <v>1.5239697224558452E-2</v>
      </c>
      <c r="M18" s="84">
        <v>1540</v>
      </c>
      <c r="N18" s="85">
        <v>5.180824222035324E-2</v>
      </c>
      <c r="O18" s="84">
        <v>1326</v>
      </c>
      <c r="P18" s="85">
        <v>4.460891505466779E-2</v>
      </c>
      <c r="Q18" s="86" t="s">
        <v>188</v>
      </c>
      <c r="R18" s="60" t="s">
        <v>188</v>
      </c>
    </row>
    <row r="19" spans="1:18" ht="17.100000000000001" customHeight="1" x14ac:dyDescent="0.3">
      <c r="A19" s="83" t="s">
        <v>184</v>
      </c>
      <c r="B19" s="57" t="s">
        <v>19</v>
      </c>
      <c r="C19" s="84">
        <v>4097</v>
      </c>
      <c r="D19" s="84">
        <v>3729</v>
      </c>
      <c r="E19" s="85">
        <v>0.91017817915547961</v>
      </c>
      <c r="F19" s="84">
        <v>3500</v>
      </c>
      <c r="G19" s="84">
        <v>3108</v>
      </c>
      <c r="H19" s="85">
        <v>0.75860385648035145</v>
      </c>
      <c r="I19" s="84">
        <v>3083</v>
      </c>
      <c r="J19" s="85">
        <v>0.75250183060776177</v>
      </c>
      <c r="K19" s="84">
        <v>25</v>
      </c>
      <c r="L19" s="85">
        <v>6.1020258725896998E-3</v>
      </c>
      <c r="M19" s="84">
        <v>229</v>
      </c>
      <c r="N19" s="85">
        <v>5.5894556992921653E-2</v>
      </c>
      <c r="O19" s="84">
        <v>368</v>
      </c>
      <c r="P19" s="85">
        <v>8.9821820844520381E-2</v>
      </c>
      <c r="Q19" s="86" t="s">
        <v>188</v>
      </c>
      <c r="R19" s="60" t="s">
        <v>188</v>
      </c>
    </row>
    <row r="20" spans="1:18" ht="17.100000000000001" customHeight="1" x14ac:dyDescent="0.3">
      <c r="A20" s="83" t="s">
        <v>184</v>
      </c>
      <c r="B20" s="57" t="s">
        <v>20</v>
      </c>
      <c r="C20" s="84">
        <v>2299</v>
      </c>
      <c r="D20" s="84">
        <v>2202</v>
      </c>
      <c r="E20" s="85">
        <v>0.95780774249673772</v>
      </c>
      <c r="F20" s="84">
        <v>2066</v>
      </c>
      <c r="G20" s="84">
        <v>1755</v>
      </c>
      <c r="H20" s="85">
        <v>0.763375380600261</v>
      </c>
      <c r="I20" s="84">
        <v>1522</v>
      </c>
      <c r="J20" s="85">
        <v>0.66202696824706397</v>
      </c>
      <c r="K20" s="84">
        <v>233</v>
      </c>
      <c r="L20" s="85">
        <v>0.10134841235319704</v>
      </c>
      <c r="M20" s="84">
        <v>136</v>
      </c>
      <c r="N20" s="85">
        <v>5.9156154849934757E-2</v>
      </c>
      <c r="O20" s="84">
        <v>97</v>
      </c>
      <c r="P20" s="85">
        <v>4.219225750326229E-2</v>
      </c>
      <c r="Q20" s="86" t="s">
        <v>188</v>
      </c>
      <c r="R20" s="60" t="s">
        <v>188</v>
      </c>
    </row>
    <row r="21" spans="1:18" ht="17.100000000000001" customHeight="1" x14ac:dyDescent="0.3">
      <c r="A21" s="83" t="s">
        <v>184</v>
      </c>
      <c r="B21" s="57" t="s">
        <v>21</v>
      </c>
      <c r="C21" s="84">
        <v>443</v>
      </c>
      <c r="D21" s="84">
        <v>360</v>
      </c>
      <c r="E21" s="85">
        <v>0.81264108352144471</v>
      </c>
      <c r="F21" s="84">
        <v>329</v>
      </c>
      <c r="G21" s="84">
        <v>314</v>
      </c>
      <c r="H21" s="85">
        <v>0.70880361173814899</v>
      </c>
      <c r="I21" s="84" t="s">
        <v>188</v>
      </c>
      <c r="J21" s="85" t="s">
        <v>188</v>
      </c>
      <c r="K21" s="84" t="s">
        <v>188</v>
      </c>
      <c r="L21" s="85" t="s">
        <v>188</v>
      </c>
      <c r="M21" s="84">
        <v>31</v>
      </c>
      <c r="N21" s="85">
        <v>6.9977426636568849E-2</v>
      </c>
      <c r="O21" s="84">
        <v>83</v>
      </c>
      <c r="P21" s="85">
        <v>0.18735891647855529</v>
      </c>
      <c r="Q21" s="87">
        <v>1</v>
      </c>
      <c r="R21" s="60" t="s">
        <v>186</v>
      </c>
    </row>
    <row r="22" spans="1:18" ht="17.100000000000001" customHeight="1" x14ac:dyDescent="0.3">
      <c r="A22" s="83" t="s">
        <v>184</v>
      </c>
      <c r="B22" s="88" t="s">
        <v>22</v>
      </c>
      <c r="C22" s="84">
        <v>298698</v>
      </c>
      <c r="D22" s="84">
        <v>262346</v>
      </c>
      <c r="E22" s="85">
        <v>0.87829848207888905</v>
      </c>
      <c r="F22" s="84">
        <v>238332</v>
      </c>
      <c r="G22" s="84">
        <v>208935</v>
      </c>
      <c r="H22" s="85">
        <v>0.69948576823413611</v>
      </c>
      <c r="I22" s="84">
        <v>208563</v>
      </c>
      <c r="J22" s="85">
        <v>0.69824036317618465</v>
      </c>
      <c r="K22" s="84">
        <v>372</v>
      </c>
      <c r="L22" s="85">
        <v>1.2454050579515095E-3</v>
      </c>
      <c r="M22" s="84">
        <v>24014</v>
      </c>
      <c r="N22" s="85">
        <v>8.0395583499052556E-2</v>
      </c>
      <c r="O22" s="84">
        <v>36352</v>
      </c>
      <c r="P22" s="85">
        <v>0.12170151792111096</v>
      </c>
      <c r="Q22" s="86" t="s">
        <v>188</v>
      </c>
      <c r="R22" s="60" t="s">
        <v>188</v>
      </c>
    </row>
    <row r="23" spans="1:18" ht="17.100000000000001" customHeight="1" x14ac:dyDescent="0.3">
      <c r="A23" s="83" t="s">
        <v>184</v>
      </c>
      <c r="B23" s="57" t="s">
        <v>23</v>
      </c>
      <c r="C23" s="84">
        <v>5173</v>
      </c>
      <c r="D23" s="84">
        <v>4937</v>
      </c>
      <c r="E23" s="85">
        <v>0.95437850376957278</v>
      </c>
      <c r="F23" s="84">
        <v>4574</v>
      </c>
      <c r="G23" s="84">
        <v>3730</v>
      </c>
      <c r="H23" s="85">
        <v>0.72105161415039631</v>
      </c>
      <c r="I23" s="84">
        <v>3637</v>
      </c>
      <c r="J23" s="85">
        <v>0.70307365165281266</v>
      </c>
      <c r="K23" s="84">
        <v>93</v>
      </c>
      <c r="L23" s="85">
        <v>1.7977962497583606E-2</v>
      </c>
      <c r="M23" s="84">
        <v>363</v>
      </c>
      <c r="N23" s="85">
        <v>7.0172047167987625E-2</v>
      </c>
      <c r="O23" s="84">
        <v>236</v>
      </c>
      <c r="P23" s="85">
        <v>4.5621496230427216E-2</v>
      </c>
      <c r="Q23" s="86" t="s">
        <v>188</v>
      </c>
      <c r="R23" s="60" t="s">
        <v>188</v>
      </c>
    </row>
    <row r="24" spans="1:18" ht="17.100000000000001" customHeight="1" x14ac:dyDescent="0.3">
      <c r="A24" s="83" t="s">
        <v>184</v>
      </c>
      <c r="B24" s="57" t="s">
        <v>24</v>
      </c>
      <c r="C24" s="84">
        <v>4200</v>
      </c>
      <c r="D24" s="84">
        <v>3769</v>
      </c>
      <c r="E24" s="85">
        <v>0.89738095238095239</v>
      </c>
      <c r="F24" s="84">
        <v>3505</v>
      </c>
      <c r="G24" s="84">
        <v>3023</v>
      </c>
      <c r="H24" s="85">
        <v>0.71976190476190471</v>
      </c>
      <c r="I24" s="84">
        <v>2990</v>
      </c>
      <c r="J24" s="85">
        <v>0.71190476190476193</v>
      </c>
      <c r="K24" s="84">
        <v>33</v>
      </c>
      <c r="L24" s="85">
        <v>7.8571428571428577E-3</v>
      </c>
      <c r="M24" s="84">
        <v>264</v>
      </c>
      <c r="N24" s="85">
        <v>6.2857142857142861E-2</v>
      </c>
      <c r="O24" s="84">
        <v>431</v>
      </c>
      <c r="P24" s="85">
        <v>0.10261904761904762</v>
      </c>
      <c r="Q24" s="86" t="s">
        <v>188</v>
      </c>
      <c r="R24" s="60" t="s">
        <v>188</v>
      </c>
    </row>
    <row r="25" spans="1:18" ht="17.100000000000001" customHeight="1" x14ac:dyDescent="0.3">
      <c r="A25" s="83" t="s">
        <v>184</v>
      </c>
      <c r="B25" s="57" t="s">
        <v>25</v>
      </c>
      <c r="C25" s="84">
        <v>423</v>
      </c>
      <c r="D25" s="84">
        <v>396</v>
      </c>
      <c r="E25" s="85">
        <v>0.93617021276595747</v>
      </c>
      <c r="F25" s="84">
        <v>361</v>
      </c>
      <c r="G25" s="84">
        <v>335</v>
      </c>
      <c r="H25" s="85">
        <v>0.79196217494089838</v>
      </c>
      <c r="I25" s="84">
        <v>312</v>
      </c>
      <c r="J25" s="85">
        <v>0.73758865248226946</v>
      </c>
      <c r="K25" s="84">
        <v>23</v>
      </c>
      <c r="L25" s="85">
        <v>5.4373522458628844E-2</v>
      </c>
      <c r="M25" s="84">
        <v>35</v>
      </c>
      <c r="N25" s="85">
        <v>8.2742316784869971E-2</v>
      </c>
      <c r="O25" s="84">
        <v>27</v>
      </c>
      <c r="P25" s="85">
        <v>6.3829787234042548E-2</v>
      </c>
      <c r="Q25" s="86" t="s">
        <v>188</v>
      </c>
      <c r="R25" s="60" t="s">
        <v>188</v>
      </c>
    </row>
    <row r="26" spans="1:18" ht="17.100000000000001" customHeight="1" x14ac:dyDescent="0.3">
      <c r="A26" s="83" t="s">
        <v>184</v>
      </c>
      <c r="B26" s="57" t="s">
        <v>26</v>
      </c>
      <c r="C26" s="84">
        <v>4036</v>
      </c>
      <c r="D26" s="84">
        <v>3221</v>
      </c>
      <c r="E26" s="85">
        <v>0.79806739345887012</v>
      </c>
      <c r="F26" s="84">
        <v>2890</v>
      </c>
      <c r="G26" s="84">
        <v>2501</v>
      </c>
      <c r="H26" s="85">
        <v>0.61967294350842417</v>
      </c>
      <c r="I26" s="84">
        <v>2415</v>
      </c>
      <c r="J26" s="85">
        <v>0.59836471754212095</v>
      </c>
      <c r="K26" s="84">
        <v>86</v>
      </c>
      <c r="L26" s="85">
        <v>2.130822596630327E-2</v>
      </c>
      <c r="M26" s="84">
        <v>331</v>
      </c>
      <c r="N26" s="85">
        <v>8.201189296333003E-2</v>
      </c>
      <c r="O26" s="84">
        <v>815</v>
      </c>
      <c r="P26" s="85">
        <v>0.20193260654112982</v>
      </c>
      <c r="Q26" s="86" t="s">
        <v>188</v>
      </c>
      <c r="R26" s="60" t="s">
        <v>188</v>
      </c>
    </row>
    <row r="27" spans="1:18" ht="17.100000000000001" customHeight="1" x14ac:dyDescent="0.3">
      <c r="A27" s="83" t="s">
        <v>184</v>
      </c>
      <c r="B27" s="57" t="s">
        <v>27</v>
      </c>
      <c r="C27" s="84">
        <v>14814</v>
      </c>
      <c r="D27" s="84">
        <v>10094</v>
      </c>
      <c r="E27" s="85">
        <v>0.68138247603618196</v>
      </c>
      <c r="F27" s="84">
        <v>8990</v>
      </c>
      <c r="G27" s="84">
        <v>7894</v>
      </c>
      <c r="H27" s="85">
        <v>0.5328743080869448</v>
      </c>
      <c r="I27" s="84">
        <v>7721</v>
      </c>
      <c r="J27" s="85">
        <v>0.52119616578911843</v>
      </c>
      <c r="K27" s="84">
        <v>173</v>
      </c>
      <c r="L27" s="85">
        <v>1.1678142297826381E-2</v>
      </c>
      <c r="M27" s="84">
        <v>1104</v>
      </c>
      <c r="N27" s="85">
        <v>7.4524098825435398E-2</v>
      </c>
      <c r="O27" s="84">
        <v>4720</v>
      </c>
      <c r="P27" s="85">
        <v>0.31861752396381798</v>
      </c>
      <c r="Q27" s="86" t="s">
        <v>188</v>
      </c>
      <c r="R27" s="60" t="s">
        <v>188</v>
      </c>
    </row>
    <row r="28" spans="1:18" ht="17.100000000000001" customHeight="1" x14ac:dyDescent="0.3">
      <c r="A28" s="83" t="s">
        <v>184</v>
      </c>
      <c r="B28" s="57" t="s">
        <v>28</v>
      </c>
      <c r="C28" s="84">
        <v>263</v>
      </c>
      <c r="D28" s="84" t="s">
        <v>188</v>
      </c>
      <c r="E28" s="85" t="s">
        <v>188</v>
      </c>
      <c r="F28" s="84" t="s">
        <v>188</v>
      </c>
      <c r="G28" s="84">
        <v>209</v>
      </c>
      <c r="H28" s="85">
        <v>0.79467680608365021</v>
      </c>
      <c r="I28" s="84">
        <v>198</v>
      </c>
      <c r="J28" s="85">
        <v>0.75285171102661597</v>
      </c>
      <c r="K28" s="84">
        <v>11</v>
      </c>
      <c r="L28" s="85">
        <v>4.1825095057034217E-2</v>
      </c>
      <c r="M28" s="84" t="s">
        <v>188</v>
      </c>
      <c r="N28" s="85" t="s">
        <v>188</v>
      </c>
      <c r="O28" s="84" t="s">
        <v>188</v>
      </c>
      <c r="P28" s="85" t="s">
        <v>188</v>
      </c>
      <c r="Q28" s="87">
        <v>1</v>
      </c>
      <c r="R28" s="60" t="s">
        <v>186</v>
      </c>
    </row>
    <row r="29" spans="1:18" ht="17.100000000000001" customHeight="1" x14ac:dyDescent="0.3">
      <c r="A29" s="83" t="s">
        <v>184</v>
      </c>
      <c r="B29" s="57" t="s">
        <v>29</v>
      </c>
      <c r="C29" s="84">
        <v>269</v>
      </c>
      <c r="D29" s="84">
        <v>256</v>
      </c>
      <c r="E29" s="85">
        <v>0.95167286245353155</v>
      </c>
      <c r="F29" s="84">
        <v>216</v>
      </c>
      <c r="G29" s="84">
        <v>160</v>
      </c>
      <c r="H29" s="85">
        <v>0.59479553903345728</v>
      </c>
      <c r="I29" s="84" t="s">
        <v>188</v>
      </c>
      <c r="J29" s="85" t="s">
        <v>188</v>
      </c>
      <c r="K29" s="84" t="s">
        <v>188</v>
      </c>
      <c r="L29" s="85" t="s">
        <v>188</v>
      </c>
      <c r="M29" s="84">
        <v>40</v>
      </c>
      <c r="N29" s="85">
        <v>0.14869888475836432</v>
      </c>
      <c r="O29" s="84">
        <v>13</v>
      </c>
      <c r="P29" s="85">
        <v>4.8327137546468404E-2</v>
      </c>
      <c r="Q29" s="87">
        <v>1</v>
      </c>
      <c r="R29" s="60" t="s">
        <v>186</v>
      </c>
    </row>
    <row r="30" spans="1:18" ht="17.100000000000001" customHeight="1" x14ac:dyDescent="0.3">
      <c r="A30" s="83" t="s">
        <v>184</v>
      </c>
      <c r="B30" s="57" t="s">
        <v>30</v>
      </c>
      <c r="C30" s="84">
        <v>14587</v>
      </c>
      <c r="D30" s="84">
        <v>12674</v>
      </c>
      <c r="E30" s="85">
        <v>0.86885583053403714</v>
      </c>
      <c r="F30" s="84">
        <v>11733</v>
      </c>
      <c r="G30" s="84">
        <v>9638</v>
      </c>
      <c r="H30" s="85">
        <v>0.66072530335229995</v>
      </c>
      <c r="I30" s="84">
        <v>9358</v>
      </c>
      <c r="J30" s="85">
        <v>0.64153012956742306</v>
      </c>
      <c r="K30" s="84">
        <v>280</v>
      </c>
      <c r="L30" s="85">
        <v>1.9195173784876944E-2</v>
      </c>
      <c r="M30" s="84">
        <v>941</v>
      </c>
      <c r="N30" s="85">
        <v>6.4509494755604302E-2</v>
      </c>
      <c r="O30" s="84">
        <v>1913</v>
      </c>
      <c r="P30" s="85">
        <v>0.13114416946596286</v>
      </c>
      <c r="Q30" s="86" t="s">
        <v>188</v>
      </c>
      <c r="R30" s="60" t="s">
        <v>188</v>
      </c>
    </row>
    <row r="31" spans="1:18" ht="17.100000000000001" customHeight="1" x14ac:dyDescent="0.3">
      <c r="A31" s="83" t="s">
        <v>184</v>
      </c>
      <c r="B31" s="57" t="s">
        <v>31</v>
      </c>
      <c r="C31" s="84">
        <v>2216</v>
      </c>
      <c r="D31" s="84">
        <v>1838</v>
      </c>
      <c r="E31" s="85">
        <v>0.82942238267148016</v>
      </c>
      <c r="F31" s="84">
        <v>1718</v>
      </c>
      <c r="G31" s="84">
        <v>1461</v>
      </c>
      <c r="H31" s="85">
        <v>0.65929602888086647</v>
      </c>
      <c r="I31" s="84">
        <v>1417</v>
      </c>
      <c r="J31" s="85">
        <v>0.63944043321299637</v>
      </c>
      <c r="K31" s="84">
        <v>44</v>
      </c>
      <c r="L31" s="85">
        <v>1.9855595667870037E-2</v>
      </c>
      <c r="M31" s="84">
        <v>120</v>
      </c>
      <c r="N31" s="85">
        <v>5.4151624548736461E-2</v>
      </c>
      <c r="O31" s="84">
        <v>378</v>
      </c>
      <c r="P31" s="85">
        <v>0.17057761732851986</v>
      </c>
      <c r="Q31" s="86" t="s">
        <v>188</v>
      </c>
      <c r="R31" s="60" t="s">
        <v>188</v>
      </c>
    </row>
    <row r="32" spans="1:18" ht="17.100000000000001" customHeight="1" x14ac:dyDescent="0.3">
      <c r="A32" s="83" t="s">
        <v>184</v>
      </c>
      <c r="B32" s="57" t="s">
        <v>32</v>
      </c>
      <c r="C32" s="84">
        <v>1876</v>
      </c>
      <c r="D32" s="84">
        <v>1807</v>
      </c>
      <c r="E32" s="85">
        <v>0.96321961620469088</v>
      </c>
      <c r="F32" s="84">
        <v>1651</v>
      </c>
      <c r="G32" s="84">
        <v>1453</v>
      </c>
      <c r="H32" s="85">
        <v>0.77452025586353945</v>
      </c>
      <c r="I32" s="84">
        <v>1442</v>
      </c>
      <c r="J32" s="85">
        <v>0.76865671641791045</v>
      </c>
      <c r="K32" s="84">
        <v>11</v>
      </c>
      <c r="L32" s="85">
        <v>5.8635394456289982E-3</v>
      </c>
      <c r="M32" s="84">
        <v>156</v>
      </c>
      <c r="N32" s="85">
        <v>8.3155650319829424E-2</v>
      </c>
      <c r="O32" s="84">
        <v>69</v>
      </c>
      <c r="P32" s="85">
        <v>3.6780383795309166E-2</v>
      </c>
      <c r="Q32" s="86" t="s">
        <v>188</v>
      </c>
      <c r="R32" s="60" t="s">
        <v>188</v>
      </c>
    </row>
    <row r="33" spans="1:18" ht="17.100000000000001" customHeight="1" x14ac:dyDescent="0.3">
      <c r="A33" s="83" t="s">
        <v>184</v>
      </c>
      <c r="B33" s="57" t="s">
        <v>33</v>
      </c>
      <c r="C33" s="84">
        <v>92803</v>
      </c>
      <c r="D33" s="84">
        <v>75616</v>
      </c>
      <c r="E33" s="85">
        <v>0.81480124564938639</v>
      </c>
      <c r="F33" s="84">
        <v>67510</v>
      </c>
      <c r="G33" s="84">
        <v>56021</v>
      </c>
      <c r="H33" s="85">
        <v>0.60365505425471155</v>
      </c>
      <c r="I33" s="84">
        <v>55240</v>
      </c>
      <c r="J33" s="85">
        <v>0.59523937803734794</v>
      </c>
      <c r="K33" s="84">
        <v>781</v>
      </c>
      <c r="L33" s="85">
        <v>8.4156762173636622E-3</v>
      </c>
      <c r="M33" s="84">
        <v>8106</v>
      </c>
      <c r="N33" s="85">
        <v>8.7346314235531172E-2</v>
      </c>
      <c r="O33" s="84">
        <v>17187</v>
      </c>
      <c r="P33" s="85">
        <v>0.18519875435061367</v>
      </c>
      <c r="Q33" s="86" t="s">
        <v>188</v>
      </c>
      <c r="R33" s="60" t="s">
        <v>188</v>
      </c>
    </row>
    <row r="34" spans="1:18" ht="17.100000000000001" customHeight="1" x14ac:dyDescent="0.3">
      <c r="A34" s="83" t="s">
        <v>184</v>
      </c>
      <c r="B34" s="57" t="s">
        <v>34</v>
      </c>
      <c r="C34" s="84">
        <v>5343</v>
      </c>
      <c r="D34" s="84">
        <v>5012</v>
      </c>
      <c r="E34" s="85">
        <v>0.93804978476511325</v>
      </c>
      <c r="F34" s="84">
        <v>4655</v>
      </c>
      <c r="G34" s="84">
        <v>3981</v>
      </c>
      <c r="H34" s="85">
        <v>0.74508702975856256</v>
      </c>
      <c r="I34" s="84">
        <v>3844</v>
      </c>
      <c r="J34" s="85">
        <v>0.71944600411753701</v>
      </c>
      <c r="K34" s="84">
        <v>137</v>
      </c>
      <c r="L34" s="85">
        <v>2.564102564102564E-2</v>
      </c>
      <c r="M34" s="84">
        <v>357</v>
      </c>
      <c r="N34" s="85">
        <v>6.6816395283548574E-2</v>
      </c>
      <c r="O34" s="84">
        <v>331</v>
      </c>
      <c r="P34" s="85">
        <v>6.1950215234886766E-2</v>
      </c>
      <c r="Q34" s="86" t="s">
        <v>188</v>
      </c>
      <c r="R34" s="60" t="s">
        <v>188</v>
      </c>
    </row>
    <row r="35" spans="1:18" ht="17.100000000000001" customHeight="1" x14ac:dyDescent="0.3">
      <c r="A35" s="83" t="s">
        <v>184</v>
      </c>
      <c r="B35" s="57" t="s">
        <v>35</v>
      </c>
      <c r="C35" s="84">
        <v>447</v>
      </c>
      <c r="D35" s="84">
        <v>406</v>
      </c>
      <c r="E35" s="85">
        <v>0.90827740492170017</v>
      </c>
      <c r="F35" s="84">
        <v>376</v>
      </c>
      <c r="G35" s="84">
        <v>354</v>
      </c>
      <c r="H35" s="85">
        <v>0.79194630872483218</v>
      </c>
      <c r="I35" s="84" t="s">
        <v>188</v>
      </c>
      <c r="J35" s="85" t="s">
        <v>188</v>
      </c>
      <c r="K35" s="84" t="s">
        <v>188</v>
      </c>
      <c r="L35" s="85" t="s">
        <v>188</v>
      </c>
      <c r="M35" s="84">
        <v>30</v>
      </c>
      <c r="N35" s="85">
        <v>6.7114093959731544E-2</v>
      </c>
      <c r="O35" s="84">
        <v>41</v>
      </c>
      <c r="P35" s="85">
        <v>9.1722595078299773E-2</v>
      </c>
      <c r="Q35" s="87">
        <v>1</v>
      </c>
      <c r="R35" s="60" t="s">
        <v>186</v>
      </c>
    </row>
    <row r="36" spans="1:18" ht="17.100000000000001" customHeight="1" x14ac:dyDescent="0.3">
      <c r="A36" s="83" t="s">
        <v>184</v>
      </c>
      <c r="B36" s="57" t="s">
        <v>36</v>
      </c>
      <c r="C36" s="84">
        <v>179525</v>
      </c>
      <c r="D36" s="84">
        <v>140826</v>
      </c>
      <c r="E36" s="85">
        <v>0.78443670797939002</v>
      </c>
      <c r="F36" s="84">
        <v>118952</v>
      </c>
      <c r="G36" s="84">
        <v>79699</v>
      </c>
      <c r="H36" s="85">
        <v>0.4439437404261245</v>
      </c>
      <c r="I36" s="84">
        <v>75757</v>
      </c>
      <c r="J36" s="85">
        <v>0.42198579585016016</v>
      </c>
      <c r="K36" s="84">
        <v>3942</v>
      </c>
      <c r="L36" s="85">
        <v>2.1957944575964349E-2</v>
      </c>
      <c r="M36" s="84">
        <v>21874</v>
      </c>
      <c r="N36" s="85">
        <v>0.12184375435176159</v>
      </c>
      <c r="O36" s="84">
        <v>38699</v>
      </c>
      <c r="P36" s="85">
        <v>0.21556329202060995</v>
      </c>
      <c r="Q36" s="86" t="s">
        <v>188</v>
      </c>
      <c r="R36" s="60" t="s">
        <v>188</v>
      </c>
    </row>
    <row r="37" spans="1:18" ht="17.100000000000001" customHeight="1" x14ac:dyDescent="0.3">
      <c r="A37" s="83" t="s">
        <v>184</v>
      </c>
      <c r="B37" s="57" t="s">
        <v>37</v>
      </c>
      <c r="C37" s="84">
        <v>94756</v>
      </c>
      <c r="D37" s="84">
        <v>56847</v>
      </c>
      <c r="E37" s="85">
        <v>0.59993034741863316</v>
      </c>
      <c r="F37" s="84">
        <v>47737</v>
      </c>
      <c r="G37" s="84">
        <v>43735</v>
      </c>
      <c r="H37" s="85">
        <v>0.46155388576976658</v>
      </c>
      <c r="I37" s="84">
        <v>43473</v>
      </c>
      <c r="J37" s="85">
        <v>0.45878888935792983</v>
      </c>
      <c r="K37" s="84">
        <v>262</v>
      </c>
      <c r="L37" s="85">
        <v>2.7649964118367175E-3</v>
      </c>
      <c r="M37" s="84">
        <v>9110</v>
      </c>
      <c r="N37" s="85">
        <v>9.6141669129131663E-2</v>
      </c>
      <c r="O37" s="84">
        <v>37909</v>
      </c>
      <c r="P37" s="85">
        <v>0.4000696525813669</v>
      </c>
      <c r="Q37" s="86" t="s">
        <v>188</v>
      </c>
      <c r="R37" s="60" t="s">
        <v>188</v>
      </c>
    </row>
    <row r="38" spans="1:18" ht="17.100000000000001" customHeight="1" x14ac:dyDescent="0.3">
      <c r="A38" s="83" t="s">
        <v>184</v>
      </c>
      <c r="B38" s="57" t="s">
        <v>38</v>
      </c>
      <c r="C38" s="84">
        <v>2217</v>
      </c>
      <c r="D38" s="84">
        <v>1754</v>
      </c>
      <c r="E38" s="85">
        <v>0.7911592241768155</v>
      </c>
      <c r="F38" s="84">
        <v>1564</v>
      </c>
      <c r="G38" s="84">
        <v>1263</v>
      </c>
      <c r="H38" s="85">
        <v>0.56968876860622464</v>
      </c>
      <c r="I38" s="84">
        <v>1185</v>
      </c>
      <c r="J38" s="85">
        <v>0.5345060893098782</v>
      </c>
      <c r="K38" s="84">
        <v>78</v>
      </c>
      <c r="L38" s="85">
        <v>3.5182679296346414E-2</v>
      </c>
      <c r="M38" s="84">
        <v>190</v>
      </c>
      <c r="N38" s="85">
        <v>8.5701398285972036E-2</v>
      </c>
      <c r="O38" s="84">
        <v>463</v>
      </c>
      <c r="P38" s="85">
        <v>0.20884077582318447</v>
      </c>
      <c r="Q38" s="86" t="s">
        <v>188</v>
      </c>
      <c r="R38" s="60" t="s">
        <v>188</v>
      </c>
    </row>
    <row r="39" spans="1:18" ht="17.100000000000001" customHeight="1" x14ac:dyDescent="0.3">
      <c r="A39" s="83" t="s">
        <v>184</v>
      </c>
      <c r="B39" s="88" t="s">
        <v>39</v>
      </c>
      <c r="C39" s="84">
        <v>114745</v>
      </c>
      <c r="D39" s="84">
        <v>82665</v>
      </c>
      <c r="E39" s="85">
        <v>0.72042354786700946</v>
      </c>
      <c r="F39" s="84">
        <v>71857</v>
      </c>
      <c r="G39" s="84">
        <v>65495</v>
      </c>
      <c r="H39" s="85">
        <v>0.57078739814370993</v>
      </c>
      <c r="I39" s="84">
        <v>64505</v>
      </c>
      <c r="J39" s="85">
        <v>0.56215957122314697</v>
      </c>
      <c r="K39" s="84">
        <v>990</v>
      </c>
      <c r="L39" s="85">
        <v>8.6278269205629868E-3</v>
      </c>
      <c r="M39" s="84">
        <v>10808</v>
      </c>
      <c r="N39" s="85">
        <v>9.4191468037822995E-2</v>
      </c>
      <c r="O39" s="84">
        <v>32080</v>
      </c>
      <c r="P39" s="85">
        <v>0.27957645213299054</v>
      </c>
      <c r="Q39" s="86" t="s">
        <v>188</v>
      </c>
      <c r="R39" s="60" t="s">
        <v>188</v>
      </c>
    </row>
    <row r="40" spans="1:18" ht="17.100000000000001" customHeight="1" x14ac:dyDescent="0.3">
      <c r="A40" s="83" t="s">
        <v>184</v>
      </c>
      <c r="B40" s="57" t="s">
        <v>40</v>
      </c>
      <c r="C40" s="84">
        <v>60158</v>
      </c>
      <c r="D40" s="84">
        <v>56157</v>
      </c>
      <c r="E40" s="85">
        <v>0.93349180491372719</v>
      </c>
      <c r="F40" s="84">
        <v>51396</v>
      </c>
      <c r="G40" s="84">
        <v>44339</v>
      </c>
      <c r="H40" s="85">
        <v>0.73704245486884534</v>
      </c>
      <c r="I40" s="84">
        <v>43634</v>
      </c>
      <c r="J40" s="85">
        <v>0.72532331526978955</v>
      </c>
      <c r="K40" s="84">
        <v>705</v>
      </c>
      <c r="L40" s="85">
        <v>1.1719139599055821E-2</v>
      </c>
      <c r="M40" s="84">
        <v>4761</v>
      </c>
      <c r="N40" s="85">
        <v>7.9141593802985466E-2</v>
      </c>
      <c r="O40" s="84">
        <v>4001</v>
      </c>
      <c r="P40" s="85">
        <v>6.6508195086272814E-2</v>
      </c>
      <c r="Q40" s="86" t="s">
        <v>188</v>
      </c>
      <c r="R40" s="60" t="s">
        <v>188</v>
      </c>
    </row>
    <row r="41" spans="1:18" ht="17.100000000000001" customHeight="1" x14ac:dyDescent="0.3">
      <c r="A41" s="83" t="s">
        <v>184</v>
      </c>
      <c r="B41" s="88" t="s">
        <v>41</v>
      </c>
      <c r="C41" s="84">
        <v>18527</v>
      </c>
      <c r="D41" s="84">
        <v>15865</v>
      </c>
      <c r="E41" s="85">
        <v>0.85631780644464839</v>
      </c>
      <c r="F41" s="84">
        <v>14633</v>
      </c>
      <c r="G41" s="84">
        <v>13313</v>
      </c>
      <c r="H41" s="85">
        <v>0.71857289361472443</v>
      </c>
      <c r="I41" s="84">
        <v>12862</v>
      </c>
      <c r="J41" s="85">
        <v>0.69423004264047061</v>
      </c>
      <c r="K41" s="84">
        <v>451</v>
      </c>
      <c r="L41" s="85">
        <v>2.4342850974253791E-2</v>
      </c>
      <c r="M41" s="84">
        <v>1232</v>
      </c>
      <c r="N41" s="85">
        <v>6.649754412479085E-2</v>
      </c>
      <c r="O41" s="84">
        <v>2662</v>
      </c>
      <c r="P41" s="85">
        <v>0.14368219355535164</v>
      </c>
      <c r="Q41" s="86" t="s">
        <v>188</v>
      </c>
      <c r="R41" s="60" t="s">
        <v>188</v>
      </c>
    </row>
    <row r="42" spans="1:18" ht="17.100000000000001" customHeight="1" x14ac:dyDescent="0.3">
      <c r="A42" s="83" t="s">
        <v>184</v>
      </c>
      <c r="B42" s="88" t="s">
        <v>42</v>
      </c>
      <c r="C42" s="84">
        <v>22237</v>
      </c>
      <c r="D42" s="84">
        <v>19370</v>
      </c>
      <c r="E42" s="85">
        <v>0.87107073795925705</v>
      </c>
      <c r="F42" s="84">
        <v>17799</v>
      </c>
      <c r="G42" s="84">
        <v>15405</v>
      </c>
      <c r="H42" s="85">
        <v>0.6927643117326977</v>
      </c>
      <c r="I42" s="84">
        <v>14659</v>
      </c>
      <c r="J42" s="85">
        <v>0.65921662094707023</v>
      </c>
      <c r="K42" s="84">
        <v>746</v>
      </c>
      <c r="L42" s="85">
        <v>3.3547690785627561E-2</v>
      </c>
      <c r="M42" s="84">
        <v>1571</v>
      </c>
      <c r="N42" s="85">
        <v>7.0648019067320225E-2</v>
      </c>
      <c r="O42" s="84">
        <v>2867</v>
      </c>
      <c r="P42" s="85">
        <v>0.1289292620407429</v>
      </c>
      <c r="Q42" s="86" t="s">
        <v>188</v>
      </c>
      <c r="R42" s="60" t="s">
        <v>188</v>
      </c>
    </row>
    <row r="43" spans="1:18" ht="17.100000000000001" customHeight="1" x14ac:dyDescent="0.3">
      <c r="A43" s="83" t="s">
        <v>184</v>
      </c>
      <c r="B43" s="88" t="s">
        <v>43</v>
      </c>
      <c r="C43" s="84">
        <v>5593</v>
      </c>
      <c r="D43" s="84">
        <v>5048</v>
      </c>
      <c r="E43" s="85">
        <v>0.90255676738780621</v>
      </c>
      <c r="F43" s="84">
        <v>4249</v>
      </c>
      <c r="G43" s="84">
        <v>3505</v>
      </c>
      <c r="H43" s="85">
        <v>0.62667620239585198</v>
      </c>
      <c r="I43" s="84">
        <v>3479</v>
      </c>
      <c r="J43" s="85">
        <v>0.6220275344180225</v>
      </c>
      <c r="K43" s="84">
        <v>26</v>
      </c>
      <c r="L43" s="85">
        <v>4.6486679778294298E-3</v>
      </c>
      <c r="M43" s="84">
        <v>799</v>
      </c>
      <c r="N43" s="85">
        <v>0.14285714285714285</v>
      </c>
      <c r="O43" s="84">
        <v>545</v>
      </c>
      <c r="P43" s="85">
        <v>9.7443232612193814E-2</v>
      </c>
      <c r="Q43" s="86" t="s">
        <v>188</v>
      </c>
      <c r="R43" s="60" t="s">
        <v>188</v>
      </c>
    </row>
    <row r="44" spans="1:18" ht="17.100000000000001" customHeight="1" x14ac:dyDescent="0.3">
      <c r="A44" s="83" t="s">
        <v>184</v>
      </c>
      <c r="B44" s="57" t="s">
        <v>44</v>
      </c>
      <c r="C44" s="84">
        <v>11301</v>
      </c>
      <c r="D44" s="84">
        <v>9637</v>
      </c>
      <c r="E44" s="85">
        <v>0.85275639323953634</v>
      </c>
      <c r="F44" s="84">
        <v>8910</v>
      </c>
      <c r="G44" s="84">
        <v>8342</v>
      </c>
      <c r="H44" s="85">
        <v>0.73816476418016108</v>
      </c>
      <c r="I44" s="84">
        <v>8261</v>
      </c>
      <c r="J44" s="85">
        <v>0.73099725687992212</v>
      </c>
      <c r="K44" s="84">
        <v>81</v>
      </c>
      <c r="L44" s="85">
        <v>7.1675073002389171E-3</v>
      </c>
      <c r="M44" s="84">
        <v>727</v>
      </c>
      <c r="N44" s="85">
        <v>6.4330590213255462E-2</v>
      </c>
      <c r="O44" s="84">
        <v>1664</v>
      </c>
      <c r="P44" s="85">
        <v>0.14724360676046366</v>
      </c>
      <c r="Q44" s="86" t="s">
        <v>188</v>
      </c>
      <c r="R44" s="60" t="s">
        <v>188</v>
      </c>
    </row>
    <row r="45" spans="1:18" ht="17.100000000000001" customHeight="1" x14ac:dyDescent="0.3">
      <c r="A45" s="83" t="s">
        <v>184</v>
      </c>
      <c r="B45" s="88" t="s">
        <v>45</v>
      </c>
      <c r="C45" s="84">
        <v>13389</v>
      </c>
      <c r="D45" s="84">
        <v>11178</v>
      </c>
      <c r="E45" s="85">
        <v>0.83486444095899615</v>
      </c>
      <c r="F45" s="84">
        <v>10486</v>
      </c>
      <c r="G45" s="84">
        <v>9591</v>
      </c>
      <c r="H45" s="85">
        <v>0.71633430427963252</v>
      </c>
      <c r="I45" s="84">
        <v>7672</v>
      </c>
      <c r="J45" s="85">
        <v>0.57300769288221676</v>
      </c>
      <c r="K45" s="84">
        <v>1919</v>
      </c>
      <c r="L45" s="85">
        <v>0.14332661139741579</v>
      </c>
      <c r="M45" s="84">
        <v>692</v>
      </c>
      <c r="N45" s="85">
        <v>5.168421838822914E-2</v>
      </c>
      <c r="O45" s="84">
        <v>2211</v>
      </c>
      <c r="P45" s="85">
        <v>0.1651355590410038</v>
      </c>
      <c r="Q45" s="86" t="s">
        <v>188</v>
      </c>
      <c r="R45" s="60" t="s">
        <v>188</v>
      </c>
    </row>
    <row r="46" spans="1:18" ht="17.100000000000001" customHeight="1" x14ac:dyDescent="0.3">
      <c r="A46" s="83" t="s">
        <v>184</v>
      </c>
      <c r="B46" s="57" t="s">
        <v>46</v>
      </c>
      <c r="C46" s="84">
        <v>29577</v>
      </c>
      <c r="D46" s="84">
        <v>27452</v>
      </c>
      <c r="E46" s="85">
        <v>0.92815363289042163</v>
      </c>
      <c r="F46" s="84">
        <v>25380</v>
      </c>
      <c r="G46" s="84">
        <v>21892</v>
      </c>
      <c r="H46" s="85">
        <v>0.74016972647665413</v>
      </c>
      <c r="I46" s="84">
        <v>21734</v>
      </c>
      <c r="J46" s="85">
        <v>0.73482773776921262</v>
      </c>
      <c r="K46" s="84">
        <v>158</v>
      </c>
      <c r="L46" s="85">
        <v>5.3419887074415929E-3</v>
      </c>
      <c r="M46" s="84">
        <v>2072</v>
      </c>
      <c r="N46" s="85">
        <v>7.0054434188727727E-2</v>
      </c>
      <c r="O46" s="84">
        <v>2125</v>
      </c>
      <c r="P46" s="85">
        <v>7.1846367109578382E-2</v>
      </c>
      <c r="Q46" s="86" t="s">
        <v>188</v>
      </c>
      <c r="R46" s="60" t="s">
        <v>188</v>
      </c>
    </row>
    <row r="47" spans="1:18" ht="17.100000000000001" customHeight="1" x14ac:dyDescent="0.3">
      <c r="A47" s="83" t="s">
        <v>184</v>
      </c>
      <c r="B47" s="57" t="s">
        <v>47</v>
      </c>
      <c r="C47" s="84">
        <v>6563</v>
      </c>
      <c r="D47" s="84">
        <v>5515</v>
      </c>
      <c r="E47" s="85">
        <v>0.84031692823403936</v>
      </c>
      <c r="F47" s="84">
        <v>4928</v>
      </c>
      <c r="G47" s="84">
        <v>4310</v>
      </c>
      <c r="H47" s="85">
        <v>0.65671186957184213</v>
      </c>
      <c r="I47" s="84">
        <v>4249</v>
      </c>
      <c r="J47" s="85">
        <v>0.64741733963126624</v>
      </c>
      <c r="K47" s="84">
        <v>61</v>
      </c>
      <c r="L47" s="85">
        <v>9.2945299405759567E-3</v>
      </c>
      <c r="M47" s="84">
        <v>587</v>
      </c>
      <c r="N47" s="85">
        <v>8.944080451013256E-2</v>
      </c>
      <c r="O47" s="84">
        <v>1048</v>
      </c>
      <c r="P47" s="85">
        <v>0.15968307176596069</v>
      </c>
      <c r="Q47" s="86" t="s">
        <v>188</v>
      </c>
      <c r="R47" s="60" t="s">
        <v>188</v>
      </c>
    </row>
    <row r="48" spans="1:18" ht="17.100000000000001" customHeight="1" x14ac:dyDescent="0.3">
      <c r="A48" s="83" t="s">
        <v>184</v>
      </c>
      <c r="B48" s="57" t="s">
        <v>48</v>
      </c>
      <c r="C48" s="84">
        <v>7020</v>
      </c>
      <c r="D48" s="84">
        <v>4956</v>
      </c>
      <c r="E48" s="85">
        <v>0.70598290598290603</v>
      </c>
      <c r="F48" s="84">
        <v>4297</v>
      </c>
      <c r="G48" s="84">
        <v>3595</v>
      </c>
      <c r="H48" s="85">
        <v>0.5121082621082621</v>
      </c>
      <c r="I48" s="84">
        <v>3510</v>
      </c>
      <c r="J48" s="85">
        <v>0.5</v>
      </c>
      <c r="K48" s="84">
        <v>85</v>
      </c>
      <c r="L48" s="85">
        <v>1.2108262108262107E-2</v>
      </c>
      <c r="M48" s="84">
        <v>659</v>
      </c>
      <c r="N48" s="85">
        <v>9.3874643874643879E-2</v>
      </c>
      <c r="O48" s="84">
        <v>2064</v>
      </c>
      <c r="P48" s="85">
        <v>0.29401709401709403</v>
      </c>
      <c r="Q48" s="86" t="s">
        <v>188</v>
      </c>
      <c r="R48" s="60" t="s">
        <v>188</v>
      </c>
    </row>
    <row r="49" spans="1:18" ht="17.100000000000001" customHeight="1" x14ac:dyDescent="0.3">
      <c r="A49" s="83" t="s">
        <v>184</v>
      </c>
      <c r="B49" s="57" t="s">
        <v>49</v>
      </c>
      <c r="C49" s="84">
        <v>37</v>
      </c>
      <c r="D49" s="84">
        <v>37</v>
      </c>
      <c r="E49" s="85">
        <v>1</v>
      </c>
      <c r="F49" s="84">
        <v>30</v>
      </c>
      <c r="G49" s="84">
        <v>27</v>
      </c>
      <c r="H49" s="85">
        <v>0.72972972972972971</v>
      </c>
      <c r="I49" s="84">
        <v>27</v>
      </c>
      <c r="J49" s="85">
        <v>0.72972972972972971</v>
      </c>
      <c r="K49" s="84">
        <v>0</v>
      </c>
      <c r="L49" s="85">
        <v>0</v>
      </c>
      <c r="M49" s="84">
        <v>7</v>
      </c>
      <c r="N49" s="85">
        <v>0.1891891891891892</v>
      </c>
      <c r="O49" s="84">
        <v>0</v>
      </c>
      <c r="P49" s="85">
        <v>0</v>
      </c>
      <c r="Q49" s="86" t="s">
        <v>188</v>
      </c>
      <c r="R49" s="60" t="s">
        <v>188</v>
      </c>
    </row>
    <row r="50" spans="1:18" ht="17.100000000000001" customHeight="1" x14ac:dyDescent="0.3">
      <c r="A50" s="83" t="s">
        <v>184</v>
      </c>
      <c r="B50" s="57" t="s">
        <v>50</v>
      </c>
      <c r="C50" s="84">
        <v>1248</v>
      </c>
      <c r="D50" s="84">
        <v>1203</v>
      </c>
      <c r="E50" s="85">
        <v>0.96394230769230771</v>
      </c>
      <c r="F50" s="84">
        <v>1086</v>
      </c>
      <c r="G50" s="84">
        <v>792</v>
      </c>
      <c r="H50" s="85">
        <v>0.63461538461538458</v>
      </c>
      <c r="I50" s="84">
        <v>741</v>
      </c>
      <c r="J50" s="85">
        <v>0.59375</v>
      </c>
      <c r="K50" s="84">
        <v>51</v>
      </c>
      <c r="L50" s="85">
        <v>4.0865384615384616E-2</v>
      </c>
      <c r="M50" s="84">
        <v>117</v>
      </c>
      <c r="N50" s="85">
        <v>9.375E-2</v>
      </c>
      <c r="O50" s="84">
        <v>45</v>
      </c>
      <c r="P50" s="85">
        <v>3.6057692307692304E-2</v>
      </c>
      <c r="Q50" s="86" t="s">
        <v>188</v>
      </c>
      <c r="R50" s="60" t="s">
        <v>188</v>
      </c>
    </row>
    <row r="51" spans="1:18" ht="17.100000000000001" customHeight="1" x14ac:dyDescent="0.3">
      <c r="A51" s="83" t="s">
        <v>184</v>
      </c>
      <c r="B51" s="57" t="s">
        <v>51</v>
      </c>
      <c r="C51" s="84">
        <v>9364</v>
      </c>
      <c r="D51" s="84">
        <v>8791</v>
      </c>
      <c r="E51" s="85">
        <v>0.93880820162323797</v>
      </c>
      <c r="F51" s="84">
        <v>8129</v>
      </c>
      <c r="G51" s="84">
        <v>7120</v>
      </c>
      <c r="H51" s="85">
        <v>0.76035882101665953</v>
      </c>
      <c r="I51" s="84">
        <v>6640</v>
      </c>
      <c r="J51" s="85">
        <v>0.70909867577958141</v>
      </c>
      <c r="K51" s="84">
        <v>480</v>
      </c>
      <c r="L51" s="85">
        <v>5.126014523707817E-2</v>
      </c>
      <c r="M51" s="84">
        <v>662</v>
      </c>
      <c r="N51" s="85">
        <v>7.0696283639470309E-2</v>
      </c>
      <c r="O51" s="84">
        <v>573</v>
      </c>
      <c r="P51" s="85">
        <v>6.1191798376762065E-2</v>
      </c>
      <c r="Q51" s="86" t="s">
        <v>188</v>
      </c>
      <c r="R51" s="60" t="s">
        <v>188</v>
      </c>
    </row>
    <row r="52" spans="1:18" ht="17.100000000000001" customHeight="1" x14ac:dyDescent="0.3">
      <c r="A52" s="83" t="s">
        <v>184</v>
      </c>
      <c r="B52" s="57" t="s">
        <v>52</v>
      </c>
      <c r="C52" s="84">
        <v>16156</v>
      </c>
      <c r="D52" s="84">
        <v>11831</v>
      </c>
      <c r="E52" s="85">
        <v>0.73229759841544939</v>
      </c>
      <c r="F52" s="84">
        <v>10428</v>
      </c>
      <c r="G52" s="84">
        <v>9704</v>
      </c>
      <c r="H52" s="85">
        <v>0.60064372369398367</v>
      </c>
      <c r="I52" s="84">
        <v>9513</v>
      </c>
      <c r="J52" s="85">
        <v>0.58882149046793764</v>
      </c>
      <c r="K52" s="84">
        <v>191</v>
      </c>
      <c r="L52" s="85">
        <v>1.1822233226046051E-2</v>
      </c>
      <c r="M52" s="84">
        <v>1403</v>
      </c>
      <c r="N52" s="85">
        <v>8.6840802178757115E-2</v>
      </c>
      <c r="O52" s="84">
        <v>4325</v>
      </c>
      <c r="P52" s="85">
        <v>0.26770240158455061</v>
      </c>
      <c r="Q52" s="86" t="s">
        <v>188</v>
      </c>
      <c r="R52" s="60" t="s">
        <v>188</v>
      </c>
    </row>
    <row r="53" spans="1:18" ht="17.100000000000001" customHeight="1" x14ac:dyDescent="0.3">
      <c r="A53" s="83" t="s">
        <v>184</v>
      </c>
      <c r="B53" s="57" t="s">
        <v>53</v>
      </c>
      <c r="C53" s="84">
        <v>27531</v>
      </c>
      <c r="D53" s="84">
        <v>20455</v>
      </c>
      <c r="E53" s="85">
        <v>0.74298064000581165</v>
      </c>
      <c r="F53" s="84">
        <v>18358</v>
      </c>
      <c r="G53" s="84">
        <v>15396</v>
      </c>
      <c r="H53" s="85">
        <v>0.55922414732483383</v>
      </c>
      <c r="I53" s="84">
        <v>15093</v>
      </c>
      <c r="J53" s="85">
        <v>0.54821837201699897</v>
      </c>
      <c r="K53" s="84">
        <v>303</v>
      </c>
      <c r="L53" s="85">
        <v>1.1005775307834805E-2</v>
      </c>
      <c r="M53" s="84">
        <v>2097</v>
      </c>
      <c r="N53" s="85">
        <v>7.6168682576005231E-2</v>
      </c>
      <c r="O53" s="84">
        <v>7076</v>
      </c>
      <c r="P53" s="85">
        <v>0.25701935999418835</v>
      </c>
      <c r="Q53" s="86" t="s">
        <v>188</v>
      </c>
      <c r="R53" s="60" t="s">
        <v>188</v>
      </c>
    </row>
    <row r="54" spans="1:18" ht="17.100000000000001" customHeight="1" x14ac:dyDescent="0.3">
      <c r="A54" s="83" t="s">
        <v>184</v>
      </c>
      <c r="B54" s="57" t="s">
        <v>54</v>
      </c>
      <c r="C54" s="84">
        <v>2850</v>
      </c>
      <c r="D54" s="84">
        <v>2330</v>
      </c>
      <c r="E54" s="85">
        <v>0.81754385964912279</v>
      </c>
      <c r="F54" s="84">
        <v>2114</v>
      </c>
      <c r="G54" s="84">
        <v>1921</v>
      </c>
      <c r="H54" s="85">
        <v>0.67403508771929821</v>
      </c>
      <c r="I54" s="84">
        <v>1839</v>
      </c>
      <c r="J54" s="85">
        <v>0.64526315789473687</v>
      </c>
      <c r="K54" s="84">
        <v>82</v>
      </c>
      <c r="L54" s="85">
        <v>2.8771929824561403E-2</v>
      </c>
      <c r="M54" s="84">
        <v>216</v>
      </c>
      <c r="N54" s="85">
        <v>7.5789473684210532E-2</v>
      </c>
      <c r="O54" s="84">
        <v>520</v>
      </c>
      <c r="P54" s="85">
        <v>0.18245614035087721</v>
      </c>
      <c r="Q54" s="86" t="s">
        <v>188</v>
      </c>
      <c r="R54" s="60" t="s">
        <v>188</v>
      </c>
    </row>
    <row r="55" spans="1:18" ht="17.100000000000001" customHeight="1" x14ac:dyDescent="0.3">
      <c r="A55" s="83" t="s">
        <v>184</v>
      </c>
      <c r="B55" s="57" t="s">
        <v>55</v>
      </c>
      <c r="C55" s="84">
        <v>1993</v>
      </c>
      <c r="D55" s="84">
        <v>1757</v>
      </c>
      <c r="E55" s="85">
        <v>0.8815855494229804</v>
      </c>
      <c r="F55" s="84">
        <v>1653</v>
      </c>
      <c r="G55" s="84">
        <v>1500</v>
      </c>
      <c r="H55" s="85">
        <v>0.7526342197691922</v>
      </c>
      <c r="I55" s="84">
        <v>1461</v>
      </c>
      <c r="J55" s="85">
        <v>0.73306573005519315</v>
      </c>
      <c r="K55" s="84">
        <v>39</v>
      </c>
      <c r="L55" s="85">
        <v>1.9568489713998997E-2</v>
      </c>
      <c r="M55" s="84">
        <v>104</v>
      </c>
      <c r="N55" s="85">
        <v>5.2182639237330658E-2</v>
      </c>
      <c r="O55" s="84">
        <v>236</v>
      </c>
      <c r="P55" s="85">
        <v>0.11841445057701956</v>
      </c>
      <c r="Q55" s="86" t="s">
        <v>188</v>
      </c>
      <c r="R55" s="60" t="s">
        <v>188</v>
      </c>
    </row>
    <row r="56" spans="1:18" ht="17.100000000000001" customHeight="1" x14ac:dyDescent="0.3">
      <c r="A56" s="83" t="s">
        <v>184</v>
      </c>
      <c r="B56" s="57" t="s">
        <v>56</v>
      </c>
      <c r="C56" s="84">
        <v>306</v>
      </c>
      <c r="D56" s="84">
        <v>287</v>
      </c>
      <c r="E56" s="85">
        <v>0.93790849673202614</v>
      </c>
      <c r="F56" s="84">
        <v>274</v>
      </c>
      <c r="G56" s="84">
        <v>244</v>
      </c>
      <c r="H56" s="85">
        <v>0.79738562091503273</v>
      </c>
      <c r="I56" s="84">
        <v>226</v>
      </c>
      <c r="J56" s="85">
        <v>0.73856209150326801</v>
      </c>
      <c r="K56" s="84">
        <v>18</v>
      </c>
      <c r="L56" s="85">
        <v>5.8823529411764705E-2</v>
      </c>
      <c r="M56" s="84">
        <v>13</v>
      </c>
      <c r="N56" s="85">
        <v>4.2483660130718956E-2</v>
      </c>
      <c r="O56" s="84">
        <v>19</v>
      </c>
      <c r="P56" s="85">
        <v>6.2091503267973858E-2</v>
      </c>
      <c r="Q56" s="86" t="s">
        <v>188</v>
      </c>
      <c r="R56" s="60" t="s">
        <v>188</v>
      </c>
    </row>
    <row r="57" spans="1:18" ht="17.100000000000001" customHeight="1" x14ac:dyDescent="0.3">
      <c r="A57" s="83" t="s">
        <v>184</v>
      </c>
      <c r="B57" s="57" t="s">
        <v>57</v>
      </c>
      <c r="C57" s="84">
        <v>44220</v>
      </c>
      <c r="D57" s="84">
        <v>34430</v>
      </c>
      <c r="E57" s="85">
        <v>0.77860696517412931</v>
      </c>
      <c r="F57" s="84">
        <v>30441</v>
      </c>
      <c r="G57" s="84">
        <v>23604</v>
      </c>
      <c r="H57" s="85">
        <v>0.53378561736770691</v>
      </c>
      <c r="I57" s="84">
        <v>23044</v>
      </c>
      <c r="J57" s="85">
        <v>0.52112166440524654</v>
      </c>
      <c r="K57" s="84">
        <v>560</v>
      </c>
      <c r="L57" s="85">
        <v>1.2663952962460425E-2</v>
      </c>
      <c r="M57" s="84">
        <v>3989</v>
      </c>
      <c r="N57" s="85">
        <v>9.0208050655811847E-2</v>
      </c>
      <c r="O57" s="84">
        <v>9790</v>
      </c>
      <c r="P57" s="85">
        <v>0.22139303482587064</v>
      </c>
      <c r="Q57" s="86" t="s">
        <v>188</v>
      </c>
      <c r="R57" s="60" t="s">
        <v>188</v>
      </c>
    </row>
    <row r="58" spans="1:18" ht="17.100000000000001" customHeight="1" x14ac:dyDescent="0.3">
      <c r="A58" s="83" t="s">
        <v>184</v>
      </c>
      <c r="B58" s="57" t="s">
        <v>58</v>
      </c>
      <c r="C58" s="84">
        <v>829</v>
      </c>
      <c r="D58" s="84">
        <v>701</v>
      </c>
      <c r="E58" s="85">
        <v>0.84559710494571771</v>
      </c>
      <c r="F58" s="84">
        <v>646</v>
      </c>
      <c r="G58" s="84">
        <v>610</v>
      </c>
      <c r="H58" s="85">
        <v>0.73582629674306388</v>
      </c>
      <c r="I58" s="84">
        <v>588</v>
      </c>
      <c r="J58" s="85">
        <v>0.7092882991556092</v>
      </c>
      <c r="K58" s="84">
        <v>22</v>
      </c>
      <c r="L58" s="85">
        <v>2.6537997587454766E-2</v>
      </c>
      <c r="M58" s="84">
        <v>55</v>
      </c>
      <c r="N58" s="85">
        <v>6.6344993968636912E-2</v>
      </c>
      <c r="O58" s="84">
        <v>128</v>
      </c>
      <c r="P58" s="85">
        <v>0.15440289505428226</v>
      </c>
      <c r="Q58" s="86" t="s">
        <v>188</v>
      </c>
      <c r="R58" s="60" t="s">
        <v>188</v>
      </c>
    </row>
    <row r="59" spans="1:18" ht="17.100000000000001" customHeight="1" x14ac:dyDescent="0.3">
      <c r="A59" s="83" t="s">
        <v>184</v>
      </c>
      <c r="B59" s="57" t="s">
        <v>59</v>
      </c>
      <c r="C59" s="84">
        <v>30704</v>
      </c>
      <c r="D59" s="84">
        <v>23177</v>
      </c>
      <c r="E59" s="85">
        <v>0.75485278791037003</v>
      </c>
      <c r="F59" s="84">
        <v>19328</v>
      </c>
      <c r="G59" s="84">
        <v>16472</v>
      </c>
      <c r="H59" s="85">
        <v>0.53647733194372071</v>
      </c>
      <c r="I59" s="84">
        <v>16082</v>
      </c>
      <c r="J59" s="85">
        <v>0.52377540385617505</v>
      </c>
      <c r="K59" s="84">
        <v>390</v>
      </c>
      <c r="L59" s="85">
        <v>1.2701928087545597E-2</v>
      </c>
      <c r="M59" s="84">
        <v>3849</v>
      </c>
      <c r="N59" s="85">
        <v>0.12535825951016155</v>
      </c>
      <c r="O59" s="84">
        <v>7527</v>
      </c>
      <c r="P59" s="85">
        <v>0.24514721208963003</v>
      </c>
      <c r="Q59" s="86" t="s">
        <v>188</v>
      </c>
      <c r="R59" s="60" t="s">
        <v>188</v>
      </c>
    </row>
    <row r="60" spans="1:18" ht="17.100000000000001" customHeight="1" x14ac:dyDescent="0.3">
      <c r="A60" s="83" t="s">
        <v>184</v>
      </c>
      <c r="B60" s="57" t="s">
        <v>60</v>
      </c>
      <c r="C60" s="84">
        <v>3586</v>
      </c>
      <c r="D60" s="84">
        <v>3495</v>
      </c>
      <c r="E60" s="85">
        <v>0.97462353597322926</v>
      </c>
      <c r="F60" s="84">
        <v>3276</v>
      </c>
      <c r="G60" s="84">
        <v>2721</v>
      </c>
      <c r="H60" s="85">
        <v>0.75878416062465137</v>
      </c>
      <c r="I60" s="84">
        <v>2685</v>
      </c>
      <c r="J60" s="85">
        <v>0.74874511991076409</v>
      </c>
      <c r="K60" s="84">
        <v>36</v>
      </c>
      <c r="L60" s="85">
        <v>1.0039040713887339E-2</v>
      </c>
      <c r="M60" s="84">
        <v>219</v>
      </c>
      <c r="N60" s="85">
        <v>6.1070831009481318E-2</v>
      </c>
      <c r="O60" s="84">
        <v>91</v>
      </c>
      <c r="P60" s="85">
        <v>2.5376464026770774E-2</v>
      </c>
      <c r="Q60" s="86" t="s">
        <v>188</v>
      </c>
      <c r="R60" s="60" t="s">
        <v>188</v>
      </c>
    </row>
    <row r="61" spans="1:18" ht="17.100000000000001" customHeight="1" x14ac:dyDescent="0.3">
      <c r="A61" s="83" t="s">
        <v>184</v>
      </c>
      <c r="B61" s="57" t="s">
        <v>61</v>
      </c>
      <c r="C61" s="84">
        <v>2346</v>
      </c>
      <c r="D61" s="84">
        <v>2047</v>
      </c>
      <c r="E61" s="85">
        <v>0.87254901960784315</v>
      </c>
      <c r="F61" s="84">
        <v>1907</v>
      </c>
      <c r="G61" s="84">
        <v>1773</v>
      </c>
      <c r="H61" s="85">
        <v>0.75575447570332477</v>
      </c>
      <c r="I61" s="84">
        <v>1744</v>
      </c>
      <c r="J61" s="85">
        <v>0.74339300937766406</v>
      </c>
      <c r="K61" s="84">
        <v>29</v>
      </c>
      <c r="L61" s="85">
        <v>1.23614663256607E-2</v>
      </c>
      <c r="M61" s="84">
        <v>140</v>
      </c>
      <c r="N61" s="85">
        <v>5.9676044330775786E-2</v>
      </c>
      <c r="O61" s="84">
        <v>299</v>
      </c>
      <c r="P61" s="85">
        <v>0.12745098039215685</v>
      </c>
      <c r="Q61" s="86" t="s">
        <v>188</v>
      </c>
      <c r="R61" s="60" t="s">
        <v>188</v>
      </c>
    </row>
    <row r="62" spans="1:18" ht="17.100000000000001" customHeight="1" x14ac:dyDescent="0.3">
      <c r="A62" s="89" t="s">
        <v>184</v>
      </c>
      <c r="B62" s="61" t="s">
        <v>62</v>
      </c>
      <c r="C62" s="90">
        <v>1320781</v>
      </c>
      <c r="D62" s="90">
        <v>1073493</v>
      </c>
      <c r="E62" s="91">
        <v>0.81277138299233564</v>
      </c>
      <c r="F62" s="90">
        <v>957968</v>
      </c>
      <c r="G62" s="90">
        <v>811696</v>
      </c>
      <c r="H62" s="91">
        <v>0.614557598875211</v>
      </c>
      <c r="I62" s="90">
        <v>795668</v>
      </c>
      <c r="J62" s="91">
        <v>0.60242235465228533</v>
      </c>
      <c r="K62" s="90">
        <v>16028</v>
      </c>
      <c r="L62" s="91">
        <v>1.2135244222925678E-2</v>
      </c>
      <c r="M62" s="90">
        <v>115525</v>
      </c>
      <c r="N62" s="91">
        <v>8.7467187974387878E-2</v>
      </c>
      <c r="O62" s="90">
        <v>247288</v>
      </c>
      <c r="P62" s="91">
        <v>0.18722861700766441</v>
      </c>
      <c r="Q62" s="92" t="s">
        <v>188</v>
      </c>
      <c r="R62" s="63" t="s">
        <v>188</v>
      </c>
    </row>
    <row r="63" spans="1:18" ht="17.100000000000001" customHeight="1" x14ac:dyDescent="0.3">
      <c r="A63" s="27" t="s">
        <v>106</v>
      </c>
    </row>
  </sheetData>
  <sheetProtection sheet="1" objects="1" scenarios="1" selectLockedCells="1"/>
  <conditionalFormatting sqref="A4:R62">
    <cfRule type="expression" dxfId="190" priority="2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9.85546875" style="16" bestFit="1" customWidth="1"/>
    <col min="7" max="7" width="42.7109375" style="18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94</v>
      </c>
      <c r="F2" s="17"/>
      <c r="G2" s="19"/>
    </row>
    <row r="3" spans="1:7" s="5" customFormat="1" ht="34.5" x14ac:dyDescent="0.2">
      <c r="A3" s="74" t="s">
        <v>0</v>
      </c>
      <c r="B3" s="75" t="s">
        <v>123</v>
      </c>
      <c r="C3" s="75" t="s">
        <v>170</v>
      </c>
      <c r="D3" s="75" t="s">
        <v>171</v>
      </c>
      <c r="E3" s="93" t="s">
        <v>172</v>
      </c>
      <c r="F3" s="94" t="s">
        <v>2</v>
      </c>
      <c r="G3" s="95" t="s">
        <v>3</v>
      </c>
    </row>
    <row r="4" spans="1:7" ht="17.100000000000001" customHeight="1" x14ac:dyDescent="0.3">
      <c r="A4" s="53" t="s">
        <v>184</v>
      </c>
      <c r="B4" s="20" t="s">
        <v>4</v>
      </c>
      <c r="C4" s="45">
        <v>0.95482720308753877</v>
      </c>
      <c r="D4" s="45">
        <v>0.834909200060033</v>
      </c>
      <c r="E4" s="48">
        <v>0.9352746849382112</v>
      </c>
      <c r="F4" s="96" t="s">
        <v>188</v>
      </c>
      <c r="G4" s="54" t="s">
        <v>188</v>
      </c>
    </row>
    <row r="5" spans="1:7" ht="17.100000000000001" customHeight="1" x14ac:dyDescent="0.3">
      <c r="A5" s="53" t="s">
        <v>184</v>
      </c>
      <c r="B5" s="20" t="s">
        <v>5</v>
      </c>
      <c r="C5" s="45">
        <v>0.95454545454545459</v>
      </c>
      <c r="D5" s="45">
        <v>1</v>
      </c>
      <c r="E5" s="48">
        <v>0.9642857142857143</v>
      </c>
      <c r="F5" s="97" t="s">
        <v>188</v>
      </c>
      <c r="G5" s="54" t="s">
        <v>188</v>
      </c>
    </row>
    <row r="6" spans="1:7" ht="17.100000000000001" customHeight="1" x14ac:dyDescent="0.3">
      <c r="A6" s="53" t="s">
        <v>184</v>
      </c>
      <c r="B6" s="20" t="s">
        <v>6</v>
      </c>
      <c r="C6" s="45">
        <v>0.92156862745098034</v>
      </c>
      <c r="D6" s="45">
        <v>0.92248062015503873</v>
      </c>
      <c r="E6" s="48">
        <v>0.92175273865414709</v>
      </c>
      <c r="F6" s="97" t="s">
        <v>188</v>
      </c>
      <c r="G6" s="54" t="s">
        <v>188</v>
      </c>
    </row>
    <row r="7" spans="1:7" ht="17.100000000000001" customHeight="1" x14ac:dyDescent="0.3">
      <c r="A7" s="53" t="s">
        <v>184</v>
      </c>
      <c r="B7" s="20" t="s">
        <v>7</v>
      </c>
      <c r="C7" s="45">
        <v>0.92725886389630197</v>
      </c>
      <c r="D7" s="45">
        <v>0.90909090909090906</v>
      </c>
      <c r="E7" s="48">
        <v>0.92433158500703594</v>
      </c>
      <c r="F7" s="97" t="s">
        <v>188</v>
      </c>
      <c r="G7" s="54" t="s">
        <v>188</v>
      </c>
    </row>
    <row r="8" spans="1:7" ht="17.100000000000001" customHeight="1" x14ac:dyDescent="0.3">
      <c r="A8" s="53" t="s">
        <v>184</v>
      </c>
      <c r="B8" s="20" t="s">
        <v>8</v>
      </c>
      <c r="C8" s="45">
        <v>0.96415327564894937</v>
      </c>
      <c r="D8" s="45">
        <v>0.92727272727272725</v>
      </c>
      <c r="E8" s="48">
        <v>0.9579055441478439</v>
      </c>
      <c r="F8" s="97" t="s">
        <v>188</v>
      </c>
      <c r="G8" s="54" t="s">
        <v>188</v>
      </c>
    </row>
    <row r="9" spans="1:7" ht="17.100000000000001" customHeight="1" x14ac:dyDescent="0.3">
      <c r="A9" s="53" t="s">
        <v>184</v>
      </c>
      <c r="B9" s="20" t="s">
        <v>9</v>
      </c>
      <c r="C9" s="45">
        <v>0.9626972740315638</v>
      </c>
      <c r="D9" s="45">
        <v>0.88749999999999996</v>
      </c>
      <c r="E9" s="48">
        <v>0.94865810968494746</v>
      </c>
      <c r="F9" s="97" t="s">
        <v>188</v>
      </c>
      <c r="G9" s="54" t="s">
        <v>188</v>
      </c>
    </row>
    <row r="10" spans="1:7" ht="17.100000000000001" customHeight="1" x14ac:dyDescent="0.3">
      <c r="A10" s="53" t="s">
        <v>184</v>
      </c>
      <c r="B10" s="20" t="s">
        <v>10</v>
      </c>
      <c r="C10" s="45">
        <v>0.95931347804139322</v>
      </c>
      <c r="D10" s="45">
        <v>0.9053848494067539</v>
      </c>
      <c r="E10" s="48">
        <v>0.95163874096202972</v>
      </c>
      <c r="F10" s="97" t="s">
        <v>188</v>
      </c>
      <c r="G10" s="54" t="s">
        <v>188</v>
      </c>
    </row>
    <row r="11" spans="1:7" ht="17.100000000000001" customHeight="1" x14ac:dyDescent="0.3">
      <c r="A11" s="53" t="s">
        <v>184</v>
      </c>
      <c r="B11" s="20" t="s">
        <v>11</v>
      </c>
      <c r="C11" s="45">
        <v>0.9221789883268483</v>
      </c>
      <c r="D11" s="45">
        <v>0.92413793103448272</v>
      </c>
      <c r="E11" s="48">
        <v>0.92248908296943233</v>
      </c>
      <c r="F11" s="97" t="s">
        <v>188</v>
      </c>
      <c r="G11" s="54" t="s">
        <v>188</v>
      </c>
    </row>
    <row r="12" spans="1:7" ht="17.100000000000001" customHeight="1" x14ac:dyDescent="0.3">
      <c r="A12" s="53" t="s">
        <v>184</v>
      </c>
      <c r="B12" s="20" t="s">
        <v>12</v>
      </c>
      <c r="C12" s="45">
        <v>0.92762487257900106</v>
      </c>
      <c r="D12" s="45">
        <v>0.88512911843276931</v>
      </c>
      <c r="E12" s="48">
        <v>0.92081609359395067</v>
      </c>
      <c r="F12" s="97" t="s">
        <v>188</v>
      </c>
      <c r="G12" s="54" t="s">
        <v>188</v>
      </c>
    </row>
    <row r="13" spans="1:7" ht="17.100000000000001" customHeight="1" x14ac:dyDescent="0.3">
      <c r="A13" s="53" t="s">
        <v>184</v>
      </c>
      <c r="B13" s="20" t="s">
        <v>13</v>
      </c>
      <c r="C13" s="45">
        <v>0.96881489563901302</v>
      </c>
      <c r="D13" s="45">
        <v>0.83686440677966101</v>
      </c>
      <c r="E13" s="48">
        <v>0.9533351974399602</v>
      </c>
      <c r="F13" s="97" t="s">
        <v>188</v>
      </c>
      <c r="G13" s="54" t="s">
        <v>188</v>
      </c>
    </row>
    <row r="14" spans="1:7" ht="17.100000000000001" customHeight="1" x14ac:dyDescent="0.3">
      <c r="A14" s="53" t="s">
        <v>184</v>
      </c>
      <c r="B14" s="20" t="s">
        <v>14</v>
      </c>
      <c r="C14" s="45">
        <v>0.92935444579780757</v>
      </c>
      <c r="D14" s="45">
        <v>0.89375000000000004</v>
      </c>
      <c r="E14" s="48">
        <v>0.92354740061162077</v>
      </c>
      <c r="F14" s="97" t="s">
        <v>188</v>
      </c>
      <c r="G14" s="54" t="s">
        <v>188</v>
      </c>
    </row>
    <row r="15" spans="1:7" ht="17.100000000000001" customHeight="1" x14ac:dyDescent="0.3">
      <c r="A15" s="53" t="s">
        <v>184</v>
      </c>
      <c r="B15" s="20" t="s">
        <v>15</v>
      </c>
      <c r="C15" s="45">
        <v>0.96039230479064508</v>
      </c>
      <c r="D15" s="45">
        <v>0.78238341968911918</v>
      </c>
      <c r="E15" s="48">
        <v>0.92848297213622288</v>
      </c>
      <c r="F15" s="97" t="s">
        <v>188</v>
      </c>
      <c r="G15" s="54" t="s">
        <v>188</v>
      </c>
    </row>
    <row r="16" spans="1:7" ht="17.100000000000001" customHeight="1" x14ac:dyDescent="0.3">
      <c r="A16" s="53" t="s">
        <v>184</v>
      </c>
      <c r="B16" s="20" t="s">
        <v>16</v>
      </c>
      <c r="C16" s="45">
        <v>0.93581081081081086</v>
      </c>
      <c r="D16" s="45">
        <v>0.91848906560636179</v>
      </c>
      <c r="E16" s="48">
        <v>0.93261109070877712</v>
      </c>
      <c r="F16" s="97" t="s">
        <v>188</v>
      </c>
      <c r="G16" s="54" t="s">
        <v>188</v>
      </c>
    </row>
    <row r="17" spans="1:7" ht="17.100000000000001" customHeight="1" x14ac:dyDescent="0.3">
      <c r="A17" s="53" t="s">
        <v>184</v>
      </c>
      <c r="B17" s="20" t="s">
        <v>17</v>
      </c>
      <c r="C17" s="45">
        <v>0.89531680440771355</v>
      </c>
      <c r="D17" s="45">
        <v>0.83076923076923082</v>
      </c>
      <c r="E17" s="48">
        <v>0.88551401869158874</v>
      </c>
      <c r="F17" s="97" t="s">
        <v>188</v>
      </c>
      <c r="G17" s="54" t="s">
        <v>188</v>
      </c>
    </row>
    <row r="18" spans="1:7" ht="17.100000000000001" customHeight="1" x14ac:dyDescent="0.3">
      <c r="A18" s="53" t="s">
        <v>184</v>
      </c>
      <c r="B18" s="20" t="s">
        <v>18</v>
      </c>
      <c r="C18" s="45">
        <v>0.97159218504379075</v>
      </c>
      <c r="D18" s="45">
        <v>0.90555370801463253</v>
      </c>
      <c r="E18" s="48">
        <v>0.96491169049621528</v>
      </c>
      <c r="F18" s="97" t="s">
        <v>188</v>
      </c>
      <c r="G18" s="54" t="s">
        <v>188</v>
      </c>
    </row>
    <row r="19" spans="1:7" ht="17.100000000000001" customHeight="1" x14ac:dyDescent="0.3">
      <c r="A19" s="53" t="s">
        <v>184</v>
      </c>
      <c r="B19" s="20" t="s">
        <v>19</v>
      </c>
      <c r="C19" s="45">
        <v>0.96617566830332791</v>
      </c>
      <c r="D19" s="45">
        <v>0.91879350348027844</v>
      </c>
      <c r="E19" s="48">
        <v>0.96119111545032954</v>
      </c>
      <c r="F19" s="97" t="s">
        <v>188</v>
      </c>
      <c r="G19" s="54" t="s">
        <v>188</v>
      </c>
    </row>
    <row r="20" spans="1:7" ht="17.100000000000001" customHeight="1" x14ac:dyDescent="0.3">
      <c r="A20" s="53" t="s">
        <v>184</v>
      </c>
      <c r="B20" s="20" t="s">
        <v>20</v>
      </c>
      <c r="C20" s="45">
        <v>0.96106785317018906</v>
      </c>
      <c r="D20" s="45">
        <v>0.92814371257485029</v>
      </c>
      <c r="E20" s="48">
        <v>0.95389299695519791</v>
      </c>
      <c r="F20" s="97" t="s">
        <v>188</v>
      </c>
      <c r="G20" s="54" t="s">
        <v>188</v>
      </c>
    </row>
    <row r="21" spans="1:7" ht="17.100000000000001" customHeight="1" x14ac:dyDescent="0.3">
      <c r="A21" s="53" t="s">
        <v>184</v>
      </c>
      <c r="B21" s="20" t="s">
        <v>21</v>
      </c>
      <c r="C21" s="45">
        <v>0.94736842105263153</v>
      </c>
      <c r="D21" s="45">
        <v>0.87128712871287128</v>
      </c>
      <c r="E21" s="48">
        <v>0.93002257336343119</v>
      </c>
      <c r="F21" s="97" t="s">
        <v>188</v>
      </c>
      <c r="G21" s="54" t="s">
        <v>188</v>
      </c>
    </row>
    <row r="22" spans="1:7" ht="17.100000000000001" customHeight="1" x14ac:dyDescent="0.3">
      <c r="A22" s="53" t="s">
        <v>184</v>
      </c>
      <c r="B22" s="20" t="s">
        <v>22</v>
      </c>
      <c r="C22" s="45">
        <v>0.9484354168300525</v>
      </c>
      <c r="D22" s="45">
        <v>0.87797060304959018</v>
      </c>
      <c r="E22" s="48">
        <v>0.93813149066950563</v>
      </c>
      <c r="F22" s="97" t="s">
        <v>188</v>
      </c>
      <c r="G22" s="54" t="s">
        <v>188</v>
      </c>
    </row>
    <row r="23" spans="1:7" ht="17.100000000000001" customHeight="1" x14ac:dyDescent="0.3">
      <c r="A23" s="53" t="s">
        <v>184</v>
      </c>
      <c r="B23" s="20" t="s">
        <v>23</v>
      </c>
      <c r="C23" s="45">
        <v>0.96517094017094018</v>
      </c>
      <c r="D23" s="45">
        <v>0.88235294117647056</v>
      </c>
      <c r="E23" s="48">
        <v>0.95727817514015079</v>
      </c>
      <c r="F23" s="97" t="s">
        <v>188</v>
      </c>
      <c r="G23" s="54" t="s">
        <v>188</v>
      </c>
    </row>
    <row r="24" spans="1:7" ht="17.100000000000001" customHeight="1" x14ac:dyDescent="0.3">
      <c r="A24" s="53" t="s">
        <v>184</v>
      </c>
      <c r="B24" s="20" t="s">
        <v>24</v>
      </c>
      <c r="C24" s="45">
        <v>0.96083333333333332</v>
      </c>
      <c r="D24" s="45">
        <v>0.89</v>
      </c>
      <c r="E24" s="48">
        <v>0.95071428571428573</v>
      </c>
      <c r="F24" s="97" t="s">
        <v>188</v>
      </c>
      <c r="G24" s="54" t="s">
        <v>188</v>
      </c>
    </row>
    <row r="25" spans="1:7" ht="17.100000000000001" customHeight="1" x14ac:dyDescent="0.3">
      <c r="A25" s="53" t="s">
        <v>184</v>
      </c>
      <c r="B25" s="20" t="s">
        <v>25</v>
      </c>
      <c r="C25" s="45">
        <v>0.96033994334277617</v>
      </c>
      <c r="D25" s="45">
        <v>0.9</v>
      </c>
      <c r="E25" s="48">
        <v>0.95035460992907805</v>
      </c>
      <c r="F25" s="97" t="s">
        <v>188</v>
      </c>
      <c r="G25" s="54" t="s">
        <v>188</v>
      </c>
    </row>
    <row r="26" spans="1:7" ht="17.100000000000001" customHeight="1" x14ac:dyDescent="0.3">
      <c r="A26" s="53" t="s">
        <v>184</v>
      </c>
      <c r="B26" s="20" t="s">
        <v>26</v>
      </c>
      <c r="C26" s="45">
        <v>0.94005212858384013</v>
      </c>
      <c r="D26" s="45">
        <v>0.90566037735849059</v>
      </c>
      <c r="E26" s="48">
        <v>0.93508424182358774</v>
      </c>
      <c r="F26" s="97" t="s">
        <v>188</v>
      </c>
      <c r="G26" s="54" t="s">
        <v>188</v>
      </c>
    </row>
    <row r="27" spans="1:7" ht="17.100000000000001" customHeight="1" x14ac:dyDescent="0.3">
      <c r="A27" s="53" t="s">
        <v>184</v>
      </c>
      <c r="B27" s="20" t="s">
        <v>27</v>
      </c>
      <c r="C27" s="45">
        <v>0.94468407113129016</v>
      </c>
      <c r="D27" s="45">
        <v>0.90431519699812379</v>
      </c>
      <c r="E27" s="48">
        <v>0.9403267179694883</v>
      </c>
      <c r="F27" s="97" t="s">
        <v>188</v>
      </c>
      <c r="G27" s="54" t="s">
        <v>188</v>
      </c>
    </row>
    <row r="28" spans="1:7" ht="17.100000000000001" customHeight="1" x14ac:dyDescent="0.3">
      <c r="A28" s="53" t="s">
        <v>184</v>
      </c>
      <c r="B28" s="20" t="s">
        <v>28</v>
      </c>
      <c r="C28" s="45">
        <v>0.98156682027649766</v>
      </c>
      <c r="D28" s="45">
        <v>0.97826086956521741</v>
      </c>
      <c r="E28" s="48">
        <v>0.98098859315589348</v>
      </c>
      <c r="F28" s="97" t="s">
        <v>188</v>
      </c>
      <c r="G28" s="54" t="s">
        <v>188</v>
      </c>
    </row>
    <row r="29" spans="1:7" ht="17.100000000000001" customHeight="1" x14ac:dyDescent="0.3">
      <c r="A29" s="53" t="s">
        <v>184</v>
      </c>
      <c r="B29" s="20" t="s">
        <v>29</v>
      </c>
      <c r="C29" s="45">
        <v>0.90222222222222226</v>
      </c>
      <c r="D29" s="45">
        <v>0.68181818181818177</v>
      </c>
      <c r="E29" s="48">
        <v>0.86617100371747213</v>
      </c>
      <c r="F29" s="97" t="s">
        <v>188</v>
      </c>
      <c r="G29" s="54" t="s">
        <v>188</v>
      </c>
    </row>
    <row r="30" spans="1:7" ht="17.100000000000001" customHeight="1" x14ac:dyDescent="0.3">
      <c r="A30" s="53" t="s">
        <v>184</v>
      </c>
      <c r="B30" s="20" t="s">
        <v>30</v>
      </c>
      <c r="C30" s="45">
        <v>0.96156951396738255</v>
      </c>
      <c r="D30" s="45">
        <v>0.84234438891412999</v>
      </c>
      <c r="E30" s="48">
        <v>0.94357989991087954</v>
      </c>
      <c r="F30" s="97" t="s">
        <v>188</v>
      </c>
      <c r="G30" s="54" t="s">
        <v>188</v>
      </c>
    </row>
    <row r="31" spans="1:7" ht="17.100000000000001" customHeight="1" x14ac:dyDescent="0.3">
      <c r="A31" s="53" t="s">
        <v>184</v>
      </c>
      <c r="B31" s="20" t="s">
        <v>31</v>
      </c>
      <c r="C31" s="45">
        <v>0.95907780979827084</v>
      </c>
      <c r="D31" s="45">
        <v>0.93347193347193347</v>
      </c>
      <c r="E31" s="48">
        <v>0.95351985559566788</v>
      </c>
      <c r="F31" s="97" t="s">
        <v>188</v>
      </c>
      <c r="G31" s="54" t="s">
        <v>188</v>
      </c>
    </row>
    <row r="32" spans="1:7" ht="17.100000000000001" customHeight="1" x14ac:dyDescent="0.3">
      <c r="A32" s="53" t="s">
        <v>184</v>
      </c>
      <c r="B32" s="20" t="s">
        <v>32</v>
      </c>
      <c r="C32" s="45">
        <v>0.94676346037507564</v>
      </c>
      <c r="D32" s="45">
        <v>0.86547085201793716</v>
      </c>
      <c r="E32" s="48">
        <v>0.93710021321961623</v>
      </c>
      <c r="F32" s="97" t="s">
        <v>188</v>
      </c>
      <c r="G32" s="54" t="s">
        <v>188</v>
      </c>
    </row>
    <row r="33" spans="1:7" ht="17.100000000000001" customHeight="1" x14ac:dyDescent="0.3">
      <c r="A33" s="53" t="s">
        <v>184</v>
      </c>
      <c r="B33" s="20" t="s">
        <v>33</v>
      </c>
      <c r="C33" s="45">
        <v>0.93827944365243854</v>
      </c>
      <c r="D33" s="45">
        <v>0.91768488745980703</v>
      </c>
      <c r="E33" s="48">
        <v>0.93620895876210897</v>
      </c>
      <c r="F33" s="97" t="s">
        <v>188</v>
      </c>
      <c r="G33" s="54" t="s">
        <v>188</v>
      </c>
    </row>
    <row r="34" spans="1:7" ht="17.100000000000001" customHeight="1" x14ac:dyDescent="0.3">
      <c r="A34" s="53" t="s">
        <v>184</v>
      </c>
      <c r="B34" s="20" t="s">
        <v>34</v>
      </c>
      <c r="C34" s="45">
        <v>0.96055226824457596</v>
      </c>
      <c r="D34" s="45">
        <v>0.86923076923076925</v>
      </c>
      <c r="E34" s="48">
        <v>0.94722066254912973</v>
      </c>
      <c r="F34" s="97" t="s">
        <v>188</v>
      </c>
      <c r="G34" s="54" t="s">
        <v>188</v>
      </c>
    </row>
    <row r="35" spans="1:7" ht="17.100000000000001" customHeight="1" x14ac:dyDescent="0.3">
      <c r="A35" s="53" t="s">
        <v>184</v>
      </c>
      <c r="B35" s="20" t="s">
        <v>35</v>
      </c>
      <c r="C35" s="45">
        <v>0.96495956873315369</v>
      </c>
      <c r="D35" s="45">
        <v>0.85526315789473684</v>
      </c>
      <c r="E35" s="48">
        <v>0.94630872483221473</v>
      </c>
      <c r="F35" s="97" t="s">
        <v>188</v>
      </c>
      <c r="G35" s="54" t="s">
        <v>188</v>
      </c>
    </row>
    <row r="36" spans="1:7" ht="17.100000000000001" customHeight="1" x14ac:dyDescent="0.3">
      <c r="A36" s="53" t="s">
        <v>184</v>
      </c>
      <c r="B36" s="20" t="s">
        <v>36</v>
      </c>
      <c r="C36" s="45">
        <v>0.92073740653286107</v>
      </c>
      <c r="D36" s="45">
        <v>0.88722560795219219</v>
      </c>
      <c r="E36" s="48">
        <v>0.91758250939980501</v>
      </c>
      <c r="F36" s="97" t="s">
        <v>188</v>
      </c>
      <c r="G36" s="54" t="s">
        <v>188</v>
      </c>
    </row>
    <row r="37" spans="1:7" ht="17.100000000000001" customHeight="1" x14ac:dyDescent="0.3">
      <c r="A37" s="53" t="s">
        <v>184</v>
      </c>
      <c r="B37" s="20" t="s">
        <v>37</v>
      </c>
      <c r="C37" s="45">
        <v>0.92563575648600049</v>
      </c>
      <c r="D37" s="45">
        <v>0.86893523600439082</v>
      </c>
      <c r="E37" s="48">
        <v>0.920184473806408</v>
      </c>
      <c r="F37" s="97" t="s">
        <v>188</v>
      </c>
      <c r="G37" s="54" t="s">
        <v>188</v>
      </c>
    </row>
    <row r="38" spans="1:7" ht="17.100000000000001" customHeight="1" x14ac:dyDescent="0.3">
      <c r="A38" s="53" t="s">
        <v>184</v>
      </c>
      <c r="B38" s="20" t="s">
        <v>38</v>
      </c>
      <c r="C38" s="45">
        <v>0.93880753138075312</v>
      </c>
      <c r="D38" s="45">
        <v>0.8918032786885246</v>
      </c>
      <c r="E38" s="48">
        <v>0.93234100135317999</v>
      </c>
      <c r="F38" s="97" t="s">
        <v>188</v>
      </c>
      <c r="G38" s="54" t="s">
        <v>188</v>
      </c>
    </row>
    <row r="39" spans="1:7" ht="17.100000000000001" customHeight="1" x14ac:dyDescent="0.3">
      <c r="A39" s="53" t="s">
        <v>184</v>
      </c>
      <c r="B39" s="38" t="s">
        <v>39</v>
      </c>
      <c r="C39" s="45">
        <v>0.92380063758650188</v>
      </c>
      <c r="D39" s="45">
        <v>0.87281774479210594</v>
      </c>
      <c r="E39" s="48">
        <v>0.91853239792583552</v>
      </c>
      <c r="F39" s="97" t="s">
        <v>188</v>
      </c>
      <c r="G39" s="54" t="s">
        <v>188</v>
      </c>
    </row>
    <row r="40" spans="1:7" ht="17.100000000000001" customHeight="1" x14ac:dyDescent="0.3">
      <c r="A40" s="53" t="s">
        <v>184</v>
      </c>
      <c r="B40" s="20" t="s">
        <v>40</v>
      </c>
      <c r="C40" s="45">
        <v>0.95199202423405804</v>
      </c>
      <c r="D40" s="45">
        <v>0.88937500000000003</v>
      </c>
      <c r="E40" s="48">
        <v>0.94366501545929049</v>
      </c>
      <c r="F40" s="97" t="s">
        <v>188</v>
      </c>
      <c r="G40" s="54" t="s">
        <v>188</v>
      </c>
    </row>
    <row r="41" spans="1:7" ht="17.100000000000001" customHeight="1" x14ac:dyDescent="0.3">
      <c r="A41" s="53" t="s">
        <v>184</v>
      </c>
      <c r="B41" s="38" t="s">
        <v>41</v>
      </c>
      <c r="C41" s="45">
        <v>0.95192870617316072</v>
      </c>
      <c r="D41" s="45">
        <v>0.9191502853519341</v>
      </c>
      <c r="E41" s="48">
        <v>0.94634857235386194</v>
      </c>
      <c r="F41" s="97" t="s">
        <v>188</v>
      </c>
      <c r="G41" s="54" t="s">
        <v>188</v>
      </c>
    </row>
    <row r="42" spans="1:7" ht="17.100000000000001" customHeight="1" x14ac:dyDescent="0.3">
      <c r="A42" s="53" t="s">
        <v>184</v>
      </c>
      <c r="B42" s="20" t="s">
        <v>42</v>
      </c>
      <c r="C42" s="45">
        <v>0.95814799838253129</v>
      </c>
      <c r="D42" s="45">
        <v>0.89319200978393809</v>
      </c>
      <c r="E42" s="48">
        <v>0.95098259657327877</v>
      </c>
      <c r="F42" s="97" t="s">
        <v>188</v>
      </c>
      <c r="G42" s="54" t="s">
        <v>188</v>
      </c>
    </row>
    <row r="43" spans="1:7" ht="17.100000000000001" customHeight="1" x14ac:dyDescent="0.3">
      <c r="A43" s="53" t="s">
        <v>184</v>
      </c>
      <c r="B43" s="38" t="s">
        <v>43</v>
      </c>
      <c r="C43" s="45">
        <v>0.90270160471257366</v>
      </c>
      <c r="D43" s="45">
        <v>0.86417910447761193</v>
      </c>
      <c r="E43" s="48">
        <v>0.89808689433220101</v>
      </c>
      <c r="F43" s="97" t="s">
        <v>188</v>
      </c>
      <c r="G43" s="54" t="s">
        <v>188</v>
      </c>
    </row>
    <row r="44" spans="1:7" ht="17.100000000000001" customHeight="1" x14ac:dyDescent="0.3">
      <c r="A44" s="53" t="s">
        <v>184</v>
      </c>
      <c r="B44" s="20" t="s">
        <v>44</v>
      </c>
      <c r="C44" s="45">
        <v>0.94947257383966244</v>
      </c>
      <c r="D44" s="45">
        <v>0.89730917078528283</v>
      </c>
      <c r="E44" s="48">
        <v>0.94106716219803555</v>
      </c>
      <c r="F44" s="97" t="s">
        <v>188</v>
      </c>
      <c r="G44" s="54" t="s">
        <v>188</v>
      </c>
    </row>
    <row r="45" spans="1:7" ht="17.100000000000001" customHeight="1" x14ac:dyDescent="0.3">
      <c r="A45" s="53" t="s">
        <v>184</v>
      </c>
      <c r="B45" s="38" t="s">
        <v>45</v>
      </c>
      <c r="C45" s="45">
        <v>0.97172581592415475</v>
      </c>
      <c r="D45" s="45">
        <v>0.90544217687074835</v>
      </c>
      <c r="E45" s="48">
        <v>0.96444842781387707</v>
      </c>
      <c r="F45" s="97" t="s">
        <v>188</v>
      </c>
      <c r="G45" s="54" t="s">
        <v>188</v>
      </c>
    </row>
    <row r="46" spans="1:7" ht="17.100000000000001" customHeight="1" x14ac:dyDescent="0.3">
      <c r="A46" s="53" t="s">
        <v>184</v>
      </c>
      <c r="B46" s="20" t="s">
        <v>46</v>
      </c>
      <c r="C46" s="45">
        <v>0.95776859504132228</v>
      </c>
      <c r="D46" s="45">
        <v>0.90924307234517387</v>
      </c>
      <c r="E46" s="48">
        <v>0.94894681678331139</v>
      </c>
      <c r="F46" s="97" t="s">
        <v>188</v>
      </c>
      <c r="G46" s="54" t="s">
        <v>188</v>
      </c>
    </row>
    <row r="47" spans="1:7" ht="17.100000000000001" customHeight="1" x14ac:dyDescent="0.3">
      <c r="A47" s="53" t="s">
        <v>184</v>
      </c>
      <c r="B47" s="20" t="s">
        <v>47</v>
      </c>
      <c r="C47" s="45">
        <v>0.94524189261031366</v>
      </c>
      <c r="D47" s="45">
        <v>0.80217391304347829</v>
      </c>
      <c r="E47" s="48">
        <v>0.925186652445528</v>
      </c>
      <c r="F47" s="97" t="s">
        <v>188</v>
      </c>
      <c r="G47" s="54" t="s">
        <v>188</v>
      </c>
    </row>
    <row r="48" spans="1:7" ht="17.100000000000001" customHeight="1" x14ac:dyDescent="0.3">
      <c r="A48" s="53" t="s">
        <v>184</v>
      </c>
      <c r="B48" s="20" t="s">
        <v>48</v>
      </c>
      <c r="C48" s="45">
        <v>0.93034470441150208</v>
      </c>
      <c r="D48" s="45">
        <v>0.89232934553131593</v>
      </c>
      <c r="E48" s="48">
        <v>0.9226495726495727</v>
      </c>
      <c r="F48" s="97" t="s">
        <v>188</v>
      </c>
      <c r="G48" s="54" t="s">
        <v>188</v>
      </c>
    </row>
    <row r="49" spans="1:7" ht="17.100000000000001" customHeight="1" x14ac:dyDescent="0.3">
      <c r="A49" s="53" t="s">
        <v>184</v>
      </c>
      <c r="B49" s="20" t="s">
        <v>49</v>
      </c>
      <c r="C49" s="45">
        <v>0.86206896551724133</v>
      </c>
      <c r="D49" s="45">
        <v>0.875</v>
      </c>
      <c r="E49" s="48">
        <v>0.86486486486486491</v>
      </c>
      <c r="F49" s="97" t="s">
        <v>188</v>
      </c>
      <c r="G49" s="54" t="s">
        <v>188</v>
      </c>
    </row>
    <row r="50" spans="1:7" ht="17.100000000000001" customHeight="1" x14ac:dyDescent="0.3">
      <c r="A50" s="53" t="s">
        <v>184</v>
      </c>
      <c r="B50" s="20" t="s">
        <v>50</v>
      </c>
      <c r="C50" s="45">
        <v>0.93990147783251232</v>
      </c>
      <c r="D50" s="45">
        <v>0.93562231759656656</v>
      </c>
      <c r="E50" s="48">
        <v>0.9391025641025641</v>
      </c>
      <c r="F50" s="97" t="s">
        <v>188</v>
      </c>
      <c r="G50" s="54" t="s">
        <v>188</v>
      </c>
    </row>
    <row r="51" spans="1:7" ht="17.100000000000001" customHeight="1" x14ac:dyDescent="0.3">
      <c r="A51" s="53" t="s">
        <v>184</v>
      </c>
      <c r="B51" s="20" t="s">
        <v>51</v>
      </c>
      <c r="C51" s="45">
        <v>0.96447580146057676</v>
      </c>
      <c r="D51" s="45">
        <v>0.89571984435797669</v>
      </c>
      <c r="E51" s="48">
        <v>0.95504058094831268</v>
      </c>
      <c r="F51" s="97" t="s">
        <v>188</v>
      </c>
      <c r="G51" s="54" t="s">
        <v>188</v>
      </c>
    </row>
    <row r="52" spans="1:7" ht="17.100000000000001" customHeight="1" x14ac:dyDescent="0.3">
      <c r="A52" s="53" t="s">
        <v>184</v>
      </c>
      <c r="B52" s="20" t="s">
        <v>52</v>
      </c>
      <c r="C52" s="45">
        <v>0.93330536912751683</v>
      </c>
      <c r="D52" s="45">
        <v>0.85853131749460043</v>
      </c>
      <c r="E52" s="48">
        <v>0.92473384501114142</v>
      </c>
      <c r="F52" s="97" t="s">
        <v>188</v>
      </c>
      <c r="G52" s="54" t="s">
        <v>188</v>
      </c>
    </row>
    <row r="53" spans="1:7" ht="17.100000000000001" customHeight="1" x14ac:dyDescent="0.3">
      <c r="A53" s="53" t="s">
        <v>184</v>
      </c>
      <c r="B53" s="20" t="s">
        <v>53</v>
      </c>
      <c r="C53" s="45">
        <v>0.94581752844879219</v>
      </c>
      <c r="D53" s="45">
        <v>0.87329042638777155</v>
      </c>
      <c r="E53" s="48">
        <v>0.93926846100759143</v>
      </c>
      <c r="F53" s="97" t="s">
        <v>188</v>
      </c>
      <c r="G53" s="54" t="s">
        <v>188</v>
      </c>
    </row>
    <row r="54" spans="1:7" ht="17.100000000000001" customHeight="1" x14ac:dyDescent="0.3">
      <c r="A54" s="53" t="s">
        <v>184</v>
      </c>
      <c r="B54" s="20" t="s">
        <v>54</v>
      </c>
      <c r="C54" s="45">
        <v>0.94578568403218977</v>
      </c>
      <c r="D54" s="45">
        <v>0.86094069529652351</v>
      </c>
      <c r="E54" s="48">
        <v>0.93122807017543863</v>
      </c>
      <c r="F54" s="97" t="s">
        <v>188</v>
      </c>
      <c r="G54" s="54" t="s">
        <v>188</v>
      </c>
    </row>
    <row r="55" spans="1:7" ht="17.100000000000001" customHeight="1" x14ac:dyDescent="0.3">
      <c r="A55" s="53" t="s">
        <v>184</v>
      </c>
      <c r="B55" s="20" t="s">
        <v>55</v>
      </c>
      <c r="C55" s="45">
        <v>0.97103128621089219</v>
      </c>
      <c r="D55" s="45">
        <v>0.86142322097378277</v>
      </c>
      <c r="E55" s="48">
        <v>0.95634721525338684</v>
      </c>
      <c r="F55" s="97" t="s">
        <v>188</v>
      </c>
      <c r="G55" s="54" t="s">
        <v>188</v>
      </c>
    </row>
    <row r="56" spans="1:7" ht="17.100000000000001" customHeight="1" x14ac:dyDescent="0.3">
      <c r="A56" s="53" t="s">
        <v>184</v>
      </c>
      <c r="B56" s="20" t="s">
        <v>56</v>
      </c>
      <c r="C56" s="45">
        <v>0.98809523809523814</v>
      </c>
      <c r="D56" s="45">
        <v>0.92592592592592593</v>
      </c>
      <c r="E56" s="48">
        <v>0.97712418300653592</v>
      </c>
      <c r="F56" s="97" t="s">
        <v>188</v>
      </c>
      <c r="G56" s="54" t="s">
        <v>188</v>
      </c>
    </row>
    <row r="57" spans="1:7" ht="17.100000000000001" customHeight="1" x14ac:dyDescent="0.3">
      <c r="A57" s="53" t="s">
        <v>184</v>
      </c>
      <c r="B57" s="20" t="s">
        <v>57</v>
      </c>
      <c r="C57" s="45">
        <v>0.94654002713704211</v>
      </c>
      <c r="D57" s="45">
        <v>0.92808683853459972</v>
      </c>
      <c r="E57" s="48">
        <v>0.94500226142017185</v>
      </c>
      <c r="F57" s="97" t="s">
        <v>188</v>
      </c>
      <c r="G57" s="54" t="s">
        <v>188</v>
      </c>
    </row>
    <row r="58" spans="1:7" ht="17.100000000000001" customHeight="1" x14ac:dyDescent="0.3">
      <c r="A58" s="53" t="s">
        <v>184</v>
      </c>
      <c r="B58" s="20" t="s">
        <v>58</v>
      </c>
      <c r="C58" s="45">
        <v>0.95839524517087671</v>
      </c>
      <c r="D58" s="45">
        <v>0.88461538461538458</v>
      </c>
      <c r="E58" s="48">
        <v>0.94451145958986726</v>
      </c>
      <c r="F58" s="97" t="s">
        <v>188</v>
      </c>
      <c r="G58" s="54" t="s">
        <v>188</v>
      </c>
    </row>
    <row r="59" spans="1:7" ht="17.100000000000001" customHeight="1" x14ac:dyDescent="0.3">
      <c r="A59" s="53" t="s">
        <v>184</v>
      </c>
      <c r="B59" s="20" t="s">
        <v>59</v>
      </c>
      <c r="C59" s="45">
        <v>0.89639035008162526</v>
      </c>
      <c r="D59" s="45">
        <v>0.87161516406498885</v>
      </c>
      <c r="E59" s="48">
        <v>0.89385747785304848</v>
      </c>
      <c r="F59" s="97" t="s">
        <v>188</v>
      </c>
      <c r="G59" s="54" t="s">
        <v>188</v>
      </c>
    </row>
    <row r="60" spans="1:7" ht="17.100000000000001" customHeight="1" x14ac:dyDescent="0.3">
      <c r="A60" s="53" t="s">
        <v>184</v>
      </c>
      <c r="B60" s="20" t="s">
        <v>60</v>
      </c>
      <c r="C60" s="45">
        <v>0.96299902629016554</v>
      </c>
      <c r="D60" s="45">
        <v>0.93267326732673272</v>
      </c>
      <c r="E60" s="48">
        <v>0.95872838817624095</v>
      </c>
      <c r="F60" s="97" t="s">
        <v>188</v>
      </c>
      <c r="G60" s="54" t="s">
        <v>188</v>
      </c>
    </row>
    <row r="61" spans="1:7" ht="17.100000000000001" customHeight="1" x14ac:dyDescent="0.3">
      <c r="A61" s="53" t="s">
        <v>184</v>
      </c>
      <c r="B61" s="20" t="s">
        <v>61</v>
      </c>
      <c r="C61" s="45">
        <v>0.96701720841300187</v>
      </c>
      <c r="D61" s="45">
        <v>0.85433070866141736</v>
      </c>
      <c r="E61" s="48">
        <v>0.95481670929241258</v>
      </c>
      <c r="F61" s="97" t="s">
        <v>188</v>
      </c>
      <c r="G61" s="54" t="s">
        <v>188</v>
      </c>
    </row>
    <row r="62" spans="1:7" ht="17.100000000000001" customHeight="1" x14ac:dyDescent="0.3">
      <c r="A62" s="55" t="s">
        <v>184</v>
      </c>
      <c r="B62" s="25" t="s">
        <v>62</v>
      </c>
      <c r="C62" s="47">
        <v>0.9404400102857754</v>
      </c>
      <c r="D62" s="47">
        <v>0.88332231823544305</v>
      </c>
      <c r="E62" s="49">
        <v>0.93343862457137106</v>
      </c>
      <c r="F62" s="98" t="s">
        <v>188</v>
      </c>
      <c r="G62" s="56" t="s">
        <v>188</v>
      </c>
    </row>
    <row r="63" spans="1:7" ht="17.100000000000001" customHeight="1" x14ac:dyDescent="0.3">
      <c r="A63" s="27" t="s">
        <v>106</v>
      </c>
    </row>
  </sheetData>
  <sheetProtection sheet="1" objects="1" scenarios="1" selectLockedCells="1"/>
  <conditionalFormatting sqref="A4:G62">
    <cfRule type="expression" dxfId="189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95</v>
      </c>
    </row>
    <row r="3" spans="1:7" ht="34.5" x14ac:dyDescent="0.3">
      <c r="A3" s="71" t="s">
        <v>0</v>
      </c>
      <c r="B3" s="39" t="s">
        <v>123</v>
      </c>
      <c r="C3" s="39" t="s">
        <v>173</v>
      </c>
      <c r="D3" s="39" t="s">
        <v>124</v>
      </c>
      <c r="E3" s="39" t="s">
        <v>166</v>
      </c>
      <c r="F3" s="39" t="s">
        <v>168</v>
      </c>
      <c r="G3" s="72" t="s">
        <v>156</v>
      </c>
    </row>
    <row r="4" spans="1:7" ht="17.100000000000001" customHeight="1" x14ac:dyDescent="0.3">
      <c r="A4" s="68" t="s">
        <v>184</v>
      </c>
      <c r="B4" s="31" t="s">
        <v>62</v>
      </c>
      <c r="C4" s="32">
        <v>811696</v>
      </c>
      <c r="D4" s="32">
        <v>146272</v>
      </c>
      <c r="E4" s="32">
        <v>115525</v>
      </c>
      <c r="F4" s="32">
        <v>247288</v>
      </c>
      <c r="G4" s="99">
        <v>1320781</v>
      </c>
    </row>
    <row r="5" spans="1:7" ht="17.100000000000001" customHeight="1" x14ac:dyDescent="0.3">
      <c r="A5" s="27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96</v>
      </c>
      <c r="F2" s="17"/>
      <c r="G2" s="19"/>
    </row>
    <row r="3" spans="1:9" ht="17.100000000000001" customHeight="1" x14ac:dyDescent="0.3">
      <c r="A3" s="51" t="s">
        <v>0</v>
      </c>
      <c r="B3" s="22" t="s">
        <v>123</v>
      </c>
      <c r="C3" s="22" t="s">
        <v>97</v>
      </c>
      <c r="D3" s="22" t="s">
        <v>98</v>
      </c>
      <c r="E3" s="22" t="s">
        <v>99</v>
      </c>
      <c r="F3" s="30" t="s">
        <v>2</v>
      </c>
      <c r="G3" s="52" t="s">
        <v>3</v>
      </c>
    </row>
    <row r="4" spans="1:9" ht="17.100000000000001" customHeight="1" x14ac:dyDescent="0.3">
      <c r="A4" s="53" t="s">
        <v>184</v>
      </c>
      <c r="B4" s="20" t="s">
        <v>4</v>
      </c>
      <c r="C4" s="21">
        <v>1545</v>
      </c>
      <c r="D4" s="50" t="s">
        <v>188</v>
      </c>
      <c r="E4" s="50">
        <v>205</v>
      </c>
      <c r="F4" s="28">
        <v>2</v>
      </c>
      <c r="G4" s="54" t="s">
        <v>187</v>
      </c>
      <c r="H4" s="3">
        <f>'MAGI Redeterminations'!M4</f>
        <v>2020</v>
      </c>
      <c r="I4" s="3">
        <f>H4-(SUM(C4:E4))</f>
        <v>270</v>
      </c>
    </row>
    <row r="5" spans="1:9" ht="17.100000000000001" customHeight="1" x14ac:dyDescent="0.3">
      <c r="A5" s="53" t="s">
        <v>184</v>
      </c>
      <c r="B5" s="20" t="s">
        <v>5</v>
      </c>
      <c r="C5" s="50" t="s">
        <v>188</v>
      </c>
      <c r="D5" s="50">
        <v>0</v>
      </c>
      <c r="E5" s="50">
        <v>0</v>
      </c>
      <c r="F5" s="29">
        <v>1</v>
      </c>
      <c r="G5" s="54" t="s">
        <v>186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53" t="s">
        <v>184</v>
      </c>
      <c r="B6" s="20" t="s">
        <v>6</v>
      </c>
      <c r="C6" s="50">
        <v>40</v>
      </c>
      <c r="D6" s="50">
        <v>5</v>
      </c>
      <c r="E6" s="50" t="s">
        <v>188</v>
      </c>
      <c r="F6" s="29">
        <v>1</v>
      </c>
      <c r="G6" s="54" t="s">
        <v>186</v>
      </c>
      <c r="H6" s="3">
        <f>'MAGI Redeterminations'!M6</f>
        <v>49</v>
      </c>
      <c r="I6" s="3">
        <f t="shared" si="0"/>
        <v>4</v>
      </c>
    </row>
    <row r="7" spans="1:9" ht="17.100000000000001" customHeight="1" x14ac:dyDescent="0.3">
      <c r="A7" s="53" t="s">
        <v>184</v>
      </c>
      <c r="B7" s="20" t="s">
        <v>7</v>
      </c>
      <c r="C7" s="50">
        <v>954</v>
      </c>
      <c r="D7" s="50">
        <v>24</v>
      </c>
      <c r="E7" s="50">
        <v>88</v>
      </c>
      <c r="F7" s="28" t="s">
        <v>188</v>
      </c>
      <c r="G7" s="54" t="s">
        <v>188</v>
      </c>
      <c r="H7" s="3">
        <f>'MAGI Redeterminations'!M7</f>
        <v>1066</v>
      </c>
      <c r="I7" s="3">
        <f t="shared" si="0"/>
        <v>0</v>
      </c>
    </row>
    <row r="8" spans="1:9" ht="17.100000000000001" customHeight="1" x14ac:dyDescent="0.3">
      <c r="A8" s="53" t="s">
        <v>184</v>
      </c>
      <c r="B8" s="20" t="s">
        <v>8</v>
      </c>
      <c r="C8" s="50">
        <v>29</v>
      </c>
      <c r="D8" s="50" t="s">
        <v>188</v>
      </c>
      <c r="E8" s="50" t="s">
        <v>188</v>
      </c>
      <c r="F8" s="29">
        <v>1</v>
      </c>
      <c r="G8" s="54" t="s">
        <v>186</v>
      </c>
      <c r="H8" s="3">
        <f>'MAGI Redeterminations'!M8</f>
        <v>39</v>
      </c>
      <c r="I8" s="3">
        <f t="shared" si="0"/>
        <v>10</v>
      </c>
    </row>
    <row r="9" spans="1:9" ht="17.100000000000001" customHeight="1" x14ac:dyDescent="0.3">
      <c r="A9" s="53" t="s">
        <v>184</v>
      </c>
      <c r="B9" s="20" t="s">
        <v>9</v>
      </c>
      <c r="C9" s="50">
        <v>26</v>
      </c>
      <c r="D9" s="50" t="s">
        <v>188</v>
      </c>
      <c r="E9" s="50" t="s">
        <v>188</v>
      </c>
      <c r="F9" s="29">
        <v>1</v>
      </c>
      <c r="G9" s="54" t="s">
        <v>186</v>
      </c>
      <c r="H9" s="3">
        <f>'MAGI Redeterminations'!M9</f>
        <v>35</v>
      </c>
      <c r="I9" s="3">
        <f t="shared" si="0"/>
        <v>9</v>
      </c>
    </row>
    <row r="10" spans="1:9" ht="17.100000000000001" customHeight="1" x14ac:dyDescent="0.3">
      <c r="A10" s="53" t="s">
        <v>184</v>
      </c>
      <c r="B10" s="20" t="s">
        <v>10</v>
      </c>
      <c r="C10" s="21">
        <v>806</v>
      </c>
      <c r="D10" s="50">
        <v>123</v>
      </c>
      <c r="E10" s="50">
        <v>232</v>
      </c>
      <c r="F10" s="28" t="s">
        <v>188</v>
      </c>
      <c r="G10" s="54" t="s">
        <v>188</v>
      </c>
      <c r="H10" s="3">
        <f>'MAGI Redeterminations'!M10</f>
        <v>1161</v>
      </c>
      <c r="I10" s="3">
        <f t="shared" si="0"/>
        <v>0</v>
      </c>
    </row>
    <row r="11" spans="1:9" ht="17.100000000000001" customHeight="1" x14ac:dyDescent="0.3">
      <c r="A11" s="53" t="s">
        <v>184</v>
      </c>
      <c r="B11" s="20" t="s">
        <v>11</v>
      </c>
      <c r="C11" s="50">
        <v>60</v>
      </c>
      <c r="D11" s="50">
        <v>5</v>
      </c>
      <c r="E11" s="50">
        <v>9</v>
      </c>
      <c r="F11" s="28" t="s">
        <v>188</v>
      </c>
      <c r="G11" s="54" t="s">
        <v>188</v>
      </c>
      <c r="H11" s="3">
        <f>'MAGI Redeterminations'!M11</f>
        <v>74</v>
      </c>
      <c r="I11" s="3">
        <f t="shared" si="0"/>
        <v>0</v>
      </c>
    </row>
    <row r="12" spans="1:9" ht="17.100000000000001" customHeight="1" x14ac:dyDescent="0.3">
      <c r="A12" s="53" t="s">
        <v>184</v>
      </c>
      <c r="B12" s="20" t="s">
        <v>12</v>
      </c>
      <c r="C12" s="50">
        <v>426</v>
      </c>
      <c r="D12" s="50" t="s">
        <v>188</v>
      </c>
      <c r="E12" s="50">
        <v>64</v>
      </c>
      <c r="F12" s="28">
        <v>2</v>
      </c>
      <c r="G12" s="54" t="s">
        <v>187</v>
      </c>
      <c r="H12" s="3">
        <f>'MAGI Redeterminations'!M12</f>
        <v>586</v>
      </c>
      <c r="I12" s="3">
        <f t="shared" si="0"/>
        <v>96</v>
      </c>
    </row>
    <row r="13" spans="1:9" ht="17.100000000000001" customHeight="1" x14ac:dyDescent="0.3">
      <c r="A13" s="53" t="s">
        <v>184</v>
      </c>
      <c r="B13" s="20" t="s">
        <v>13</v>
      </c>
      <c r="C13" s="21">
        <v>886</v>
      </c>
      <c r="D13" s="50">
        <v>130</v>
      </c>
      <c r="E13" s="50">
        <v>225</v>
      </c>
      <c r="F13" s="28" t="s">
        <v>188</v>
      </c>
      <c r="G13" s="54" t="s">
        <v>188</v>
      </c>
      <c r="H13" s="3">
        <f>'MAGI Redeterminations'!M13</f>
        <v>1241</v>
      </c>
      <c r="I13" s="3">
        <f t="shared" si="0"/>
        <v>0</v>
      </c>
    </row>
    <row r="14" spans="1:9" ht="17.100000000000001" customHeight="1" x14ac:dyDescent="0.3">
      <c r="A14" s="53" t="s">
        <v>184</v>
      </c>
      <c r="B14" s="20" t="s">
        <v>14</v>
      </c>
      <c r="C14" s="50">
        <v>58</v>
      </c>
      <c r="D14" s="50">
        <v>5</v>
      </c>
      <c r="E14" s="50">
        <v>7</v>
      </c>
      <c r="F14" s="28" t="s">
        <v>188</v>
      </c>
      <c r="G14" s="54" t="s">
        <v>188</v>
      </c>
      <c r="H14" s="3">
        <f>'MAGI Redeterminations'!M14</f>
        <v>70</v>
      </c>
      <c r="I14" s="3">
        <f t="shared" si="0"/>
        <v>0</v>
      </c>
    </row>
    <row r="15" spans="1:9" ht="17.100000000000001" customHeight="1" x14ac:dyDescent="0.3">
      <c r="A15" s="53" t="s">
        <v>184</v>
      </c>
      <c r="B15" s="20" t="s">
        <v>15</v>
      </c>
      <c r="C15" s="50" t="s">
        <v>188</v>
      </c>
      <c r="D15" s="50" t="s">
        <v>188</v>
      </c>
      <c r="E15" s="50">
        <v>20</v>
      </c>
      <c r="F15" s="29">
        <v>1</v>
      </c>
      <c r="G15" s="54" t="s">
        <v>186</v>
      </c>
      <c r="H15" s="3">
        <f>'MAGI Redeterminations'!M15</f>
        <v>128</v>
      </c>
      <c r="I15" s="3">
        <f t="shared" si="0"/>
        <v>108</v>
      </c>
    </row>
    <row r="16" spans="1:9" ht="17.100000000000001" customHeight="1" x14ac:dyDescent="0.3">
      <c r="A16" s="53" t="s">
        <v>184</v>
      </c>
      <c r="B16" s="20" t="s">
        <v>16</v>
      </c>
      <c r="C16" s="21">
        <v>285</v>
      </c>
      <c r="D16" s="50">
        <v>15</v>
      </c>
      <c r="E16" s="50">
        <v>84</v>
      </c>
      <c r="F16" s="28" t="s">
        <v>188</v>
      </c>
      <c r="G16" s="54" t="s">
        <v>188</v>
      </c>
      <c r="H16" s="3">
        <f>'MAGI Redeterminations'!M16</f>
        <v>384</v>
      </c>
      <c r="I16" s="3">
        <f t="shared" si="0"/>
        <v>0</v>
      </c>
    </row>
    <row r="17" spans="1:9" ht="17.100000000000001" customHeight="1" x14ac:dyDescent="0.3">
      <c r="A17" s="53" t="s">
        <v>184</v>
      </c>
      <c r="B17" s="20" t="s">
        <v>17</v>
      </c>
      <c r="C17" s="50">
        <v>38</v>
      </c>
      <c r="D17" s="50">
        <v>6</v>
      </c>
      <c r="E17" s="50">
        <v>6</v>
      </c>
      <c r="F17" s="28" t="s">
        <v>188</v>
      </c>
      <c r="G17" s="54" t="s">
        <v>188</v>
      </c>
      <c r="H17" s="3" t="str">
        <f>'MAGI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53" t="s">
        <v>184</v>
      </c>
      <c r="B18" s="20" t="s">
        <v>18</v>
      </c>
      <c r="C18" s="21">
        <v>759</v>
      </c>
      <c r="D18" s="50" t="s">
        <v>188</v>
      </c>
      <c r="E18" s="50">
        <v>214</v>
      </c>
      <c r="F18" s="28">
        <v>2</v>
      </c>
      <c r="G18" s="54" t="s">
        <v>187</v>
      </c>
      <c r="H18" s="3">
        <f>'MAGI Redeterminations'!M18</f>
        <v>1215</v>
      </c>
      <c r="I18" s="3">
        <f t="shared" si="0"/>
        <v>242</v>
      </c>
    </row>
    <row r="19" spans="1:9" ht="17.100000000000001" customHeight="1" x14ac:dyDescent="0.3">
      <c r="A19" s="53" t="s">
        <v>184</v>
      </c>
      <c r="B19" s="20" t="s">
        <v>19</v>
      </c>
      <c r="C19" s="50">
        <v>124</v>
      </c>
      <c r="D19" s="50">
        <v>41</v>
      </c>
      <c r="E19" s="50">
        <v>22</v>
      </c>
      <c r="F19" s="28" t="s">
        <v>188</v>
      </c>
      <c r="G19" s="54" t="s">
        <v>188</v>
      </c>
      <c r="H19" s="3">
        <f>'MAGI Redeterminations'!M19</f>
        <v>187</v>
      </c>
      <c r="I19" s="3">
        <f t="shared" si="0"/>
        <v>0</v>
      </c>
    </row>
    <row r="20" spans="1:9" ht="17.100000000000001" customHeight="1" x14ac:dyDescent="0.3">
      <c r="A20" s="53" t="s">
        <v>184</v>
      </c>
      <c r="B20" s="20" t="s">
        <v>20</v>
      </c>
      <c r="C20" s="50">
        <v>70</v>
      </c>
      <c r="D20" s="50" t="s">
        <v>188</v>
      </c>
      <c r="E20" s="50">
        <v>18</v>
      </c>
      <c r="F20" s="29">
        <v>1</v>
      </c>
      <c r="G20" s="54" t="s">
        <v>186</v>
      </c>
      <c r="H20" s="3">
        <f>'MAGI Redeterminations'!M20</f>
        <v>92</v>
      </c>
      <c r="I20" s="3">
        <f t="shared" si="0"/>
        <v>4</v>
      </c>
    </row>
    <row r="21" spans="1:9" ht="17.100000000000001" customHeight="1" x14ac:dyDescent="0.3">
      <c r="A21" s="53" t="s">
        <v>184</v>
      </c>
      <c r="B21" s="20" t="s">
        <v>21</v>
      </c>
      <c r="C21" s="50">
        <v>18</v>
      </c>
      <c r="D21" s="50">
        <v>0</v>
      </c>
      <c r="E21" s="50">
        <v>0</v>
      </c>
      <c r="F21" s="28" t="s">
        <v>188</v>
      </c>
      <c r="G21" s="54" t="s">
        <v>188</v>
      </c>
      <c r="H21" s="3">
        <f>'MAGI Redeterminations'!M21</f>
        <v>18</v>
      </c>
      <c r="I21" s="3">
        <f t="shared" si="0"/>
        <v>0</v>
      </c>
    </row>
    <row r="22" spans="1:9" ht="17.100000000000001" customHeight="1" x14ac:dyDescent="0.3">
      <c r="A22" s="53" t="s">
        <v>184</v>
      </c>
      <c r="B22" s="20" t="s">
        <v>22</v>
      </c>
      <c r="C22" s="21">
        <v>13150</v>
      </c>
      <c r="D22" s="21">
        <v>2703</v>
      </c>
      <c r="E22" s="21">
        <v>2359</v>
      </c>
      <c r="F22" s="28" t="s">
        <v>188</v>
      </c>
      <c r="G22" s="54" t="s">
        <v>188</v>
      </c>
      <c r="H22" s="3">
        <f>'MAGI Redeterminations'!M22</f>
        <v>18212</v>
      </c>
      <c r="I22" s="3">
        <f t="shared" si="0"/>
        <v>0</v>
      </c>
    </row>
    <row r="23" spans="1:9" ht="17.100000000000001" customHeight="1" x14ac:dyDescent="0.3">
      <c r="A23" s="53" t="s">
        <v>184</v>
      </c>
      <c r="B23" s="20" t="s">
        <v>23</v>
      </c>
      <c r="C23" s="50">
        <v>163</v>
      </c>
      <c r="D23" s="50" t="s">
        <v>188</v>
      </c>
      <c r="E23" s="50">
        <v>53</v>
      </c>
      <c r="F23" s="28">
        <v>2</v>
      </c>
      <c r="G23" s="54" t="s">
        <v>187</v>
      </c>
      <c r="H23" s="3">
        <f>'MAGI Redeterminations'!M23</f>
        <v>298</v>
      </c>
      <c r="I23" s="3">
        <f t="shared" si="0"/>
        <v>82</v>
      </c>
    </row>
    <row r="24" spans="1:9" ht="17.100000000000001" customHeight="1" x14ac:dyDescent="0.3">
      <c r="A24" s="53" t="s">
        <v>184</v>
      </c>
      <c r="B24" s="20" t="s">
        <v>24</v>
      </c>
      <c r="C24" s="50">
        <v>141</v>
      </c>
      <c r="D24" s="50" t="s">
        <v>188</v>
      </c>
      <c r="E24" s="50">
        <v>34</v>
      </c>
      <c r="F24" s="28">
        <v>2</v>
      </c>
      <c r="G24" s="54" t="s">
        <v>187</v>
      </c>
      <c r="H24" s="3">
        <f>'MAGI Redeterminations'!M24</f>
        <v>192</v>
      </c>
      <c r="I24" s="3">
        <f t="shared" si="0"/>
        <v>17</v>
      </c>
    </row>
    <row r="25" spans="1:9" ht="17.100000000000001" customHeight="1" x14ac:dyDescent="0.3">
      <c r="A25" s="53" t="s">
        <v>184</v>
      </c>
      <c r="B25" s="20" t="s">
        <v>25</v>
      </c>
      <c r="C25" s="50">
        <v>14</v>
      </c>
      <c r="D25" s="50">
        <v>5</v>
      </c>
      <c r="E25" s="50" t="s">
        <v>188</v>
      </c>
      <c r="F25" s="28">
        <v>2</v>
      </c>
      <c r="G25" s="54" t="s">
        <v>187</v>
      </c>
      <c r="H25" s="3">
        <f>'MAGI Redeterminations'!M25</f>
        <v>27</v>
      </c>
      <c r="I25" s="3">
        <f t="shared" si="0"/>
        <v>8</v>
      </c>
    </row>
    <row r="26" spans="1:9" ht="17.100000000000001" customHeight="1" x14ac:dyDescent="0.3">
      <c r="A26" s="53" t="s">
        <v>184</v>
      </c>
      <c r="B26" s="20" t="s">
        <v>26</v>
      </c>
      <c r="C26" s="50">
        <v>207</v>
      </c>
      <c r="D26" s="50" t="s">
        <v>188</v>
      </c>
      <c r="E26" s="50">
        <v>30</v>
      </c>
      <c r="F26" s="28">
        <v>2</v>
      </c>
      <c r="G26" s="54" t="s">
        <v>187</v>
      </c>
      <c r="H26" s="3">
        <f>'MAGI Redeterminations'!M26</f>
        <v>273</v>
      </c>
      <c r="I26" s="3">
        <f t="shared" si="0"/>
        <v>36</v>
      </c>
    </row>
    <row r="27" spans="1:9" ht="17.100000000000001" customHeight="1" x14ac:dyDescent="0.3">
      <c r="A27" s="53" t="s">
        <v>184</v>
      </c>
      <c r="B27" s="20" t="s">
        <v>27</v>
      </c>
      <c r="C27" s="21">
        <v>731</v>
      </c>
      <c r="D27" s="50">
        <v>110</v>
      </c>
      <c r="E27" s="50">
        <v>93</v>
      </c>
      <c r="F27" s="28" t="s">
        <v>188</v>
      </c>
      <c r="G27" s="54" t="s">
        <v>188</v>
      </c>
      <c r="H27" s="3">
        <f>'MAGI Redeterminations'!M27</f>
        <v>934</v>
      </c>
      <c r="I27" s="3">
        <f t="shared" si="0"/>
        <v>0</v>
      </c>
    </row>
    <row r="28" spans="1:9" ht="17.100000000000001" customHeight="1" x14ac:dyDescent="0.3">
      <c r="A28" s="53" t="s">
        <v>184</v>
      </c>
      <c r="B28" s="20" t="s">
        <v>28</v>
      </c>
      <c r="C28" s="50" t="s">
        <v>188</v>
      </c>
      <c r="D28" s="50">
        <v>0</v>
      </c>
      <c r="E28" s="50" t="s">
        <v>188</v>
      </c>
      <c r="F28" s="29">
        <v>1</v>
      </c>
      <c r="G28" s="54" t="s">
        <v>186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53" t="s">
        <v>184</v>
      </c>
      <c r="B29" s="20" t="s">
        <v>29</v>
      </c>
      <c r="C29" s="50">
        <v>22</v>
      </c>
      <c r="D29" s="50" t="s">
        <v>188</v>
      </c>
      <c r="E29" s="50" t="s">
        <v>188</v>
      </c>
      <c r="F29" s="29">
        <v>1</v>
      </c>
      <c r="G29" s="54" t="s">
        <v>186</v>
      </c>
      <c r="H29" s="3">
        <f>'MAGI Redeterminations'!M29</f>
        <v>26</v>
      </c>
      <c r="I29" s="3">
        <f t="shared" si="0"/>
        <v>4</v>
      </c>
    </row>
    <row r="30" spans="1:9" ht="17.100000000000001" customHeight="1" x14ac:dyDescent="0.3">
      <c r="A30" s="53" t="s">
        <v>184</v>
      </c>
      <c r="B30" s="20" t="s">
        <v>30</v>
      </c>
      <c r="C30" s="21">
        <v>476</v>
      </c>
      <c r="D30" s="50" t="s">
        <v>188</v>
      </c>
      <c r="E30" s="50">
        <v>74</v>
      </c>
      <c r="F30" s="28">
        <v>2</v>
      </c>
      <c r="G30" s="54" t="s">
        <v>187</v>
      </c>
      <c r="H30" s="3">
        <f>'MAGI Redeterminations'!M30</f>
        <v>573</v>
      </c>
      <c r="I30" s="3">
        <f t="shared" si="0"/>
        <v>23</v>
      </c>
    </row>
    <row r="31" spans="1:9" ht="17.100000000000001" customHeight="1" x14ac:dyDescent="0.3">
      <c r="A31" s="53" t="s">
        <v>184</v>
      </c>
      <c r="B31" s="20" t="s">
        <v>31</v>
      </c>
      <c r="C31" s="50">
        <v>71</v>
      </c>
      <c r="D31" s="50" t="s">
        <v>188</v>
      </c>
      <c r="E31" s="50">
        <v>9</v>
      </c>
      <c r="F31" s="28">
        <v>2</v>
      </c>
      <c r="G31" s="54" t="s">
        <v>187</v>
      </c>
      <c r="H31" s="3">
        <f>'MAGI Redeterminations'!M31</f>
        <v>85</v>
      </c>
      <c r="I31" s="3">
        <f t="shared" si="0"/>
        <v>5</v>
      </c>
    </row>
    <row r="32" spans="1:9" ht="17.100000000000001" customHeight="1" x14ac:dyDescent="0.3">
      <c r="A32" s="53" t="s">
        <v>184</v>
      </c>
      <c r="B32" s="20" t="s">
        <v>32</v>
      </c>
      <c r="C32" s="50">
        <v>88</v>
      </c>
      <c r="D32" s="50">
        <v>23</v>
      </c>
      <c r="E32" s="50" t="s">
        <v>188</v>
      </c>
      <c r="F32" s="28">
        <v>2</v>
      </c>
      <c r="G32" s="54" t="s">
        <v>187</v>
      </c>
      <c r="H32" s="3">
        <f>'MAGI Redeterminations'!M32</f>
        <v>123</v>
      </c>
      <c r="I32" s="3">
        <f t="shared" si="0"/>
        <v>12</v>
      </c>
    </row>
    <row r="33" spans="1:9" ht="17.100000000000001" customHeight="1" x14ac:dyDescent="0.3">
      <c r="A33" s="53" t="s">
        <v>184</v>
      </c>
      <c r="B33" s="20" t="s">
        <v>33</v>
      </c>
      <c r="C33" s="21">
        <v>5152</v>
      </c>
      <c r="D33" s="50">
        <v>1000</v>
      </c>
      <c r="E33" s="50">
        <v>1038</v>
      </c>
      <c r="F33" s="28" t="s">
        <v>188</v>
      </c>
      <c r="G33" s="54" t="s">
        <v>188</v>
      </c>
      <c r="H33" s="3">
        <f>'MAGI Redeterminations'!M33</f>
        <v>7190</v>
      </c>
      <c r="I33" s="3">
        <f t="shared" si="0"/>
        <v>0</v>
      </c>
    </row>
    <row r="34" spans="1:9" ht="17.100000000000001" customHeight="1" x14ac:dyDescent="0.3">
      <c r="A34" s="53" t="s">
        <v>184</v>
      </c>
      <c r="B34" s="20" t="s">
        <v>34</v>
      </c>
      <c r="C34" s="50">
        <v>180</v>
      </c>
      <c r="D34" s="50">
        <v>23</v>
      </c>
      <c r="E34" s="50">
        <v>36</v>
      </c>
      <c r="F34" s="28" t="s">
        <v>188</v>
      </c>
      <c r="G34" s="54" t="s">
        <v>188</v>
      </c>
      <c r="H34" s="3">
        <f>'MAGI Redeterminations'!M34</f>
        <v>239</v>
      </c>
      <c r="I34" s="3">
        <f t="shared" si="0"/>
        <v>0</v>
      </c>
    </row>
    <row r="35" spans="1:9" ht="17.100000000000001" customHeight="1" x14ac:dyDescent="0.3">
      <c r="A35" s="53" t="s">
        <v>184</v>
      </c>
      <c r="B35" s="20" t="s">
        <v>35</v>
      </c>
      <c r="C35" s="50">
        <v>13</v>
      </c>
      <c r="D35" s="50" t="s">
        <v>188</v>
      </c>
      <c r="E35" s="50" t="s">
        <v>188</v>
      </c>
      <c r="F35" s="29">
        <v>1</v>
      </c>
      <c r="G35" s="54" t="s">
        <v>186</v>
      </c>
      <c r="H35" s="3">
        <f>'MAGI Redeterminations'!M35</f>
        <v>17</v>
      </c>
      <c r="I35" s="3">
        <f t="shared" si="0"/>
        <v>4</v>
      </c>
    </row>
    <row r="36" spans="1:9" ht="17.100000000000001" customHeight="1" x14ac:dyDescent="0.3">
      <c r="A36" s="53" t="s">
        <v>184</v>
      </c>
      <c r="B36" s="20" t="s">
        <v>36</v>
      </c>
      <c r="C36" s="21">
        <v>12890</v>
      </c>
      <c r="D36" s="50">
        <v>4142</v>
      </c>
      <c r="E36" s="50">
        <v>2711</v>
      </c>
      <c r="F36" s="28" t="s">
        <v>188</v>
      </c>
      <c r="G36" s="54" t="s">
        <v>188</v>
      </c>
      <c r="H36" s="3">
        <f>'MAGI Redeterminations'!M36</f>
        <v>19743</v>
      </c>
      <c r="I36" s="3">
        <f t="shared" si="0"/>
        <v>0</v>
      </c>
    </row>
    <row r="37" spans="1:9" ht="17.100000000000001" customHeight="1" x14ac:dyDescent="0.3">
      <c r="A37" s="53" t="s">
        <v>184</v>
      </c>
      <c r="B37" s="20" t="s">
        <v>37</v>
      </c>
      <c r="C37" s="21">
        <v>6369</v>
      </c>
      <c r="D37" s="50" t="s">
        <v>188</v>
      </c>
      <c r="E37" s="50">
        <v>554</v>
      </c>
      <c r="F37" s="28">
        <v>2</v>
      </c>
      <c r="G37" s="54" t="s">
        <v>187</v>
      </c>
      <c r="H37" s="3">
        <f>'MAGI Redeterminations'!M37</f>
        <v>7875</v>
      </c>
      <c r="I37" s="3">
        <f t="shared" si="0"/>
        <v>952</v>
      </c>
    </row>
    <row r="38" spans="1:9" ht="17.100000000000001" customHeight="1" x14ac:dyDescent="0.3">
      <c r="A38" s="53" t="s">
        <v>184</v>
      </c>
      <c r="B38" s="20" t="s">
        <v>38</v>
      </c>
      <c r="C38" s="50">
        <v>117</v>
      </c>
      <c r="D38" s="50">
        <v>9</v>
      </c>
      <c r="E38" s="50">
        <v>22</v>
      </c>
      <c r="F38" s="28" t="s">
        <v>188</v>
      </c>
      <c r="G38" s="54" t="s">
        <v>188</v>
      </c>
      <c r="H38" s="3">
        <f>'MAGI Redeterminations'!M38</f>
        <v>148</v>
      </c>
      <c r="I38" s="3">
        <f t="shared" si="0"/>
        <v>0</v>
      </c>
    </row>
    <row r="39" spans="1:9" ht="17.100000000000001" customHeight="1" x14ac:dyDescent="0.3">
      <c r="A39" s="53" t="s">
        <v>184</v>
      </c>
      <c r="B39" s="20" t="s">
        <v>39</v>
      </c>
      <c r="C39" s="21">
        <v>7840</v>
      </c>
      <c r="D39" s="50">
        <v>812</v>
      </c>
      <c r="E39" s="50">
        <v>573</v>
      </c>
      <c r="F39" s="28" t="s">
        <v>188</v>
      </c>
      <c r="G39" s="54" t="s">
        <v>188</v>
      </c>
      <c r="H39" s="3">
        <f>'MAGI Redeterminations'!M39</f>
        <v>9225</v>
      </c>
      <c r="I39" s="3">
        <f t="shared" si="0"/>
        <v>0</v>
      </c>
    </row>
    <row r="40" spans="1:9" ht="17.100000000000001" customHeight="1" x14ac:dyDescent="0.3">
      <c r="A40" s="53" t="s">
        <v>184</v>
      </c>
      <c r="B40" s="20" t="s">
        <v>40</v>
      </c>
      <c r="C40" s="21">
        <v>2504</v>
      </c>
      <c r="D40" s="50">
        <v>747</v>
      </c>
      <c r="E40" s="50">
        <v>527</v>
      </c>
      <c r="F40" s="28" t="s">
        <v>188</v>
      </c>
      <c r="G40" s="54" t="s">
        <v>188</v>
      </c>
      <c r="H40" s="3">
        <f>'MAGI Redeterminations'!M40</f>
        <v>3778</v>
      </c>
      <c r="I40" s="3">
        <f t="shared" si="0"/>
        <v>0</v>
      </c>
    </row>
    <row r="41" spans="1:9" ht="17.100000000000001" customHeight="1" x14ac:dyDescent="0.3">
      <c r="A41" s="53" t="s">
        <v>184</v>
      </c>
      <c r="B41" s="20" t="s">
        <v>41</v>
      </c>
      <c r="C41" s="21">
        <v>739</v>
      </c>
      <c r="D41" s="50">
        <v>142</v>
      </c>
      <c r="E41" s="50">
        <v>81</v>
      </c>
      <c r="F41" s="28" t="s">
        <v>188</v>
      </c>
      <c r="G41" s="54" t="s">
        <v>188</v>
      </c>
      <c r="H41" s="3">
        <f>'MAGI Redeterminations'!M41</f>
        <v>962</v>
      </c>
      <c r="I41" s="3">
        <f t="shared" si="0"/>
        <v>0</v>
      </c>
    </row>
    <row r="42" spans="1:9" ht="17.100000000000001" customHeight="1" x14ac:dyDescent="0.3">
      <c r="A42" s="53" t="s">
        <v>184</v>
      </c>
      <c r="B42" s="20" t="s">
        <v>42</v>
      </c>
      <c r="C42" s="21">
        <v>828</v>
      </c>
      <c r="D42" s="50">
        <v>271</v>
      </c>
      <c r="E42" s="50">
        <v>186</v>
      </c>
      <c r="F42" s="28" t="s">
        <v>188</v>
      </c>
      <c r="G42" s="54" t="s">
        <v>188</v>
      </c>
      <c r="H42" s="3">
        <f>'MAGI Redeterminations'!M42</f>
        <v>1285</v>
      </c>
      <c r="I42" s="3">
        <f t="shared" si="0"/>
        <v>0</v>
      </c>
    </row>
    <row r="43" spans="1:9" ht="17.100000000000001" customHeight="1" x14ac:dyDescent="0.3">
      <c r="A43" s="53" t="s">
        <v>184</v>
      </c>
      <c r="B43" s="20" t="s">
        <v>43</v>
      </c>
      <c r="C43" s="50">
        <v>479</v>
      </c>
      <c r="D43" s="50" t="s">
        <v>188</v>
      </c>
      <c r="E43" s="50">
        <v>101</v>
      </c>
      <c r="F43" s="28">
        <v>2</v>
      </c>
      <c r="G43" s="54" t="s">
        <v>187</v>
      </c>
      <c r="H43" s="3">
        <f>'MAGI Redeterminations'!M43</f>
        <v>692</v>
      </c>
      <c r="I43" s="3">
        <f t="shared" si="0"/>
        <v>112</v>
      </c>
    </row>
    <row r="44" spans="1:9" ht="17.100000000000001" customHeight="1" x14ac:dyDescent="0.3">
      <c r="A44" s="53" t="s">
        <v>184</v>
      </c>
      <c r="B44" s="20" t="s">
        <v>44</v>
      </c>
      <c r="C44" s="21">
        <v>479</v>
      </c>
      <c r="D44" s="50">
        <v>27</v>
      </c>
      <c r="E44" s="50">
        <v>25</v>
      </c>
      <c r="F44" s="28" t="s">
        <v>188</v>
      </c>
      <c r="G44" s="54" t="s">
        <v>188</v>
      </c>
      <c r="H44" s="3">
        <f>'MAGI Redeterminations'!M44</f>
        <v>531</v>
      </c>
      <c r="I44" s="3">
        <f t="shared" si="0"/>
        <v>0</v>
      </c>
    </row>
    <row r="45" spans="1:9" ht="17.100000000000001" customHeight="1" x14ac:dyDescent="0.3">
      <c r="A45" s="53" t="s">
        <v>184</v>
      </c>
      <c r="B45" s="20" t="s">
        <v>45</v>
      </c>
      <c r="C45" s="21">
        <v>337</v>
      </c>
      <c r="D45" s="50">
        <v>65</v>
      </c>
      <c r="E45" s="50">
        <v>136</v>
      </c>
      <c r="F45" s="28" t="s">
        <v>188</v>
      </c>
      <c r="G45" s="54" t="s">
        <v>188</v>
      </c>
      <c r="H45" s="3">
        <f>'MAGI Redeterminations'!M45</f>
        <v>538</v>
      </c>
      <c r="I45" s="3">
        <f t="shared" si="0"/>
        <v>0</v>
      </c>
    </row>
    <row r="46" spans="1:9" ht="17.100000000000001" customHeight="1" x14ac:dyDescent="0.3">
      <c r="A46" s="53" t="s">
        <v>184</v>
      </c>
      <c r="B46" s="20" t="s">
        <v>46</v>
      </c>
      <c r="C46" s="21">
        <v>1022</v>
      </c>
      <c r="D46" s="50">
        <v>213</v>
      </c>
      <c r="E46" s="50">
        <v>264</v>
      </c>
      <c r="F46" s="28" t="s">
        <v>188</v>
      </c>
      <c r="G46" s="54" t="s">
        <v>188</v>
      </c>
      <c r="H46" s="3">
        <f>'MAGI Redeterminations'!M46</f>
        <v>1499</v>
      </c>
      <c r="I46" s="3">
        <f t="shared" si="0"/>
        <v>0</v>
      </c>
    </row>
    <row r="47" spans="1:9" ht="17.100000000000001" customHeight="1" x14ac:dyDescent="0.3">
      <c r="A47" s="53" t="s">
        <v>184</v>
      </c>
      <c r="B47" s="20" t="s">
        <v>47</v>
      </c>
      <c r="C47" s="50">
        <v>309</v>
      </c>
      <c r="D47" s="50">
        <v>35</v>
      </c>
      <c r="E47" s="50">
        <v>52</v>
      </c>
      <c r="F47" s="28" t="s">
        <v>188</v>
      </c>
      <c r="G47" s="54" t="s">
        <v>188</v>
      </c>
      <c r="H47" s="3">
        <f>'MAGI Redeterminations'!M47</f>
        <v>396</v>
      </c>
      <c r="I47" s="3">
        <f t="shared" si="0"/>
        <v>0</v>
      </c>
    </row>
    <row r="48" spans="1:9" ht="17.100000000000001" customHeight="1" x14ac:dyDescent="0.3">
      <c r="A48" s="53" t="s">
        <v>184</v>
      </c>
      <c r="B48" s="20" t="s">
        <v>48</v>
      </c>
      <c r="C48" s="50">
        <v>390</v>
      </c>
      <c r="D48" s="50">
        <v>46</v>
      </c>
      <c r="E48" s="50">
        <v>58</v>
      </c>
      <c r="F48" s="28" t="s">
        <v>188</v>
      </c>
      <c r="G48" s="54" t="s">
        <v>188</v>
      </c>
      <c r="H48" s="3">
        <f>'MAGI Redeterminations'!M48</f>
        <v>494</v>
      </c>
      <c r="I48" s="3">
        <f t="shared" si="0"/>
        <v>0</v>
      </c>
    </row>
    <row r="49" spans="1:9" ht="17.100000000000001" customHeight="1" x14ac:dyDescent="0.3">
      <c r="A49" s="53" t="s">
        <v>184</v>
      </c>
      <c r="B49" s="20" t="s">
        <v>49</v>
      </c>
      <c r="C49" s="50" t="s">
        <v>188</v>
      </c>
      <c r="D49" s="50">
        <v>0</v>
      </c>
      <c r="E49" s="50">
        <v>0</v>
      </c>
      <c r="F49" s="29">
        <v>1</v>
      </c>
      <c r="G49" s="54" t="s">
        <v>186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53" t="s">
        <v>184</v>
      </c>
      <c r="B50" s="20" t="s">
        <v>50</v>
      </c>
      <c r="C50" s="50">
        <v>61</v>
      </c>
      <c r="D50" s="50">
        <v>5</v>
      </c>
      <c r="E50" s="50">
        <v>29</v>
      </c>
      <c r="F50" s="28" t="s">
        <v>188</v>
      </c>
      <c r="G50" s="54" t="s">
        <v>188</v>
      </c>
      <c r="H50" s="3">
        <f>'MAGI Redeterminations'!M50</f>
        <v>95</v>
      </c>
      <c r="I50" s="3">
        <f t="shared" si="0"/>
        <v>0</v>
      </c>
    </row>
    <row r="51" spans="1:9" ht="17.100000000000001" customHeight="1" x14ac:dyDescent="0.3">
      <c r="A51" s="53" t="s">
        <v>184</v>
      </c>
      <c r="B51" s="20" t="s">
        <v>51</v>
      </c>
      <c r="C51" s="21">
        <v>287</v>
      </c>
      <c r="D51" s="50">
        <v>92</v>
      </c>
      <c r="E51" s="50">
        <v>133</v>
      </c>
      <c r="F51" s="28" t="s">
        <v>188</v>
      </c>
      <c r="G51" s="54" t="s">
        <v>188</v>
      </c>
      <c r="H51" s="3">
        <f>'MAGI Redeterminations'!M51</f>
        <v>512</v>
      </c>
      <c r="I51" s="3">
        <f t="shared" si="0"/>
        <v>0</v>
      </c>
    </row>
    <row r="52" spans="1:9" ht="17.100000000000001" customHeight="1" x14ac:dyDescent="0.3">
      <c r="A52" s="53" t="s">
        <v>184</v>
      </c>
      <c r="B52" s="20" t="s">
        <v>52</v>
      </c>
      <c r="C52" s="21">
        <v>954</v>
      </c>
      <c r="D52" s="50">
        <v>123</v>
      </c>
      <c r="E52" s="50">
        <v>59</v>
      </c>
      <c r="F52" s="28" t="s">
        <v>188</v>
      </c>
      <c r="G52" s="54" t="s">
        <v>188</v>
      </c>
      <c r="H52" s="3">
        <f>'MAGI Redeterminations'!M52</f>
        <v>1136</v>
      </c>
      <c r="I52" s="3">
        <f t="shared" si="0"/>
        <v>0</v>
      </c>
    </row>
    <row r="53" spans="1:9" ht="17.100000000000001" customHeight="1" x14ac:dyDescent="0.3">
      <c r="A53" s="53" t="s">
        <v>184</v>
      </c>
      <c r="B53" s="20" t="s">
        <v>53</v>
      </c>
      <c r="C53" s="21">
        <v>1357</v>
      </c>
      <c r="D53" s="50" t="s">
        <v>188</v>
      </c>
      <c r="E53" s="50">
        <v>201</v>
      </c>
      <c r="F53" s="28">
        <v>2</v>
      </c>
      <c r="G53" s="54" t="s">
        <v>187</v>
      </c>
      <c r="H53" s="3">
        <f>'MAGI Redeterminations'!M53</f>
        <v>1748</v>
      </c>
      <c r="I53" s="3">
        <f t="shared" si="0"/>
        <v>190</v>
      </c>
    </row>
    <row r="54" spans="1:9" ht="17.100000000000001" customHeight="1" x14ac:dyDescent="0.3">
      <c r="A54" s="53" t="s">
        <v>184</v>
      </c>
      <c r="B54" s="20" t="s">
        <v>54</v>
      </c>
      <c r="C54" s="50">
        <v>128</v>
      </c>
      <c r="D54" s="50">
        <v>5</v>
      </c>
      <c r="E54" s="50">
        <v>15</v>
      </c>
      <c r="F54" s="28" t="s">
        <v>188</v>
      </c>
      <c r="G54" s="54" t="s">
        <v>188</v>
      </c>
      <c r="H54" s="3">
        <f>'MAGI Redeterminations'!M54</f>
        <v>148</v>
      </c>
      <c r="I54" s="3">
        <f t="shared" si="0"/>
        <v>0</v>
      </c>
    </row>
    <row r="55" spans="1:9" ht="17.100000000000001" customHeight="1" x14ac:dyDescent="0.3">
      <c r="A55" s="53" t="s">
        <v>184</v>
      </c>
      <c r="B55" s="20" t="s">
        <v>55</v>
      </c>
      <c r="C55" s="50">
        <v>50</v>
      </c>
      <c r="D55" s="50" t="s">
        <v>188</v>
      </c>
      <c r="E55" s="50" t="s">
        <v>188</v>
      </c>
      <c r="F55" s="29">
        <v>1</v>
      </c>
      <c r="G55" s="54" t="s">
        <v>186</v>
      </c>
      <c r="H55" s="3">
        <f>'MAGI Redeterminations'!M55</f>
        <v>64</v>
      </c>
      <c r="I55" s="3">
        <f t="shared" si="0"/>
        <v>14</v>
      </c>
    </row>
    <row r="56" spans="1:9" ht="17.100000000000001" customHeight="1" x14ac:dyDescent="0.3">
      <c r="A56" s="53" t="s">
        <v>184</v>
      </c>
      <c r="B56" s="20" t="s">
        <v>56</v>
      </c>
      <c r="C56" s="50" t="s">
        <v>188</v>
      </c>
      <c r="D56" s="50" t="s">
        <v>188</v>
      </c>
      <c r="E56" s="50">
        <v>5</v>
      </c>
      <c r="F56" s="29">
        <v>1</v>
      </c>
      <c r="G56" s="54" t="s">
        <v>186</v>
      </c>
      <c r="H56" s="3" t="str">
        <f>'MAGI Redeterminations'!M56</f>
        <v>intentionally blank</v>
      </c>
      <c r="I56" s="3" t="e">
        <f t="shared" si="0"/>
        <v>#VALUE!</v>
      </c>
    </row>
    <row r="57" spans="1:9" ht="17.100000000000001" customHeight="1" x14ac:dyDescent="0.3">
      <c r="A57" s="53" t="s">
        <v>184</v>
      </c>
      <c r="B57" s="20" t="s">
        <v>57</v>
      </c>
      <c r="C57" s="21">
        <v>2167</v>
      </c>
      <c r="D57" s="50">
        <v>613</v>
      </c>
      <c r="E57" s="50">
        <v>901</v>
      </c>
      <c r="F57" s="28" t="s">
        <v>188</v>
      </c>
      <c r="G57" s="54" t="s">
        <v>188</v>
      </c>
      <c r="H57" s="3">
        <f>'MAGI Redeterminations'!M57</f>
        <v>3681</v>
      </c>
      <c r="I57" s="3">
        <f t="shared" si="0"/>
        <v>0</v>
      </c>
    </row>
    <row r="58" spans="1:9" ht="17.100000000000001" customHeight="1" x14ac:dyDescent="0.3">
      <c r="A58" s="53" t="s">
        <v>184</v>
      </c>
      <c r="B58" s="20" t="s">
        <v>58</v>
      </c>
      <c r="C58" s="50">
        <v>28</v>
      </c>
      <c r="D58" s="50">
        <v>6</v>
      </c>
      <c r="E58" s="50" t="s">
        <v>188</v>
      </c>
      <c r="F58" s="29">
        <v>1</v>
      </c>
      <c r="G58" s="54" t="s">
        <v>186</v>
      </c>
      <c r="H58" s="3">
        <f>'MAGI Redeterminations'!M58</f>
        <v>35</v>
      </c>
      <c r="I58" s="3">
        <f t="shared" si="0"/>
        <v>1</v>
      </c>
    </row>
    <row r="59" spans="1:9" ht="17.100000000000001" customHeight="1" x14ac:dyDescent="0.3">
      <c r="A59" s="53" t="s">
        <v>184</v>
      </c>
      <c r="B59" s="20" t="s">
        <v>59</v>
      </c>
      <c r="C59" s="21">
        <v>2856</v>
      </c>
      <c r="D59" s="50" t="s">
        <v>188</v>
      </c>
      <c r="E59" s="50">
        <v>295</v>
      </c>
      <c r="F59" s="28">
        <v>2</v>
      </c>
      <c r="G59" s="54" t="s">
        <v>187</v>
      </c>
      <c r="H59" s="3">
        <f>'MAGI Redeterminations'!M59</f>
        <v>3402</v>
      </c>
      <c r="I59" s="3">
        <f t="shared" si="0"/>
        <v>251</v>
      </c>
    </row>
    <row r="60" spans="1:9" ht="17.100000000000001" customHeight="1" x14ac:dyDescent="0.3">
      <c r="A60" s="53" t="s">
        <v>184</v>
      </c>
      <c r="B60" s="20" t="s">
        <v>60</v>
      </c>
      <c r="C60" s="50">
        <v>114</v>
      </c>
      <c r="D60" s="50">
        <v>43</v>
      </c>
      <c r="E60" s="50" t="s">
        <v>188</v>
      </c>
      <c r="F60" s="28">
        <v>2</v>
      </c>
      <c r="G60" s="54" t="s">
        <v>187</v>
      </c>
      <c r="H60" s="3">
        <f>'MAGI Redeterminations'!M60</f>
        <v>183</v>
      </c>
      <c r="I60" s="3">
        <f t="shared" si="0"/>
        <v>26</v>
      </c>
    </row>
    <row r="61" spans="1:9" ht="17.100000000000001" customHeight="1" x14ac:dyDescent="0.3">
      <c r="A61" s="53" t="s">
        <v>184</v>
      </c>
      <c r="B61" s="20" t="s">
        <v>61</v>
      </c>
      <c r="C61" s="50">
        <v>69</v>
      </c>
      <c r="D61" s="50">
        <v>12</v>
      </c>
      <c r="E61" s="50" t="s">
        <v>188</v>
      </c>
      <c r="F61" s="28">
        <v>2</v>
      </c>
      <c r="G61" s="54" t="s">
        <v>187</v>
      </c>
      <c r="H61" s="3">
        <f>'MAGI Redeterminations'!M61</f>
        <v>102</v>
      </c>
      <c r="I61" s="3">
        <f t="shared" si="0"/>
        <v>21</v>
      </c>
    </row>
    <row r="62" spans="1:9" ht="17.100000000000001" customHeight="1" x14ac:dyDescent="0.3">
      <c r="A62" s="55" t="s">
        <v>184</v>
      </c>
      <c r="B62" s="25" t="s">
        <v>62</v>
      </c>
      <c r="C62" s="26">
        <v>69023</v>
      </c>
      <c r="D62" s="26">
        <v>13920</v>
      </c>
      <c r="E62" s="26">
        <v>11952</v>
      </c>
      <c r="F62" s="73" t="s">
        <v>188</v>
      </c>
      <c r="G62" s="56" t="s">
        <v>188</v>
      </c>
      <c r="H62" s="3">
        <f>'MAGI Redeterminations'!M62</f>
        <v>94895</v>
      </c>
      <c r="I62" s="3">
        <f t="shared" si="0"/>
        <v>0</v>
      </c>
    </row>
    <row r="63" spans="1:9" ht="17.100000000000001" customHeight="1" x14ac:dyDescent="0.3">
      <c r="A63" s="27" t="s">
        <v>106</v>
      </c>
    </row>
  </sheetData>
  <sheetProtection sheet="1" objects="1" scenarios="1" selectLockedCells="1"/>
  <conditionalFormatting sqref="A4:G62">
    <cfRule type="expression" dxfId="188" priority="3">
      <formula>MOD(ROW(),2)=0</formula>
    </cfRule>
  </conditionalFormatting>
  <conditionalFormatting sqref="I4:I62">
    <cfRule type="cellIs" dxfId="187" priority="2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2" bestFit="1" customWidth="1"/>
    <col min="4" max="4" width="20.140625" style="2" customWidth="1"/>
    <col min="5" max="5" width="19.85546875" style="2" bestFit="1" customWidth="1"/>
    <col min="6" max="6" width="22.570312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100</v>
      </c>
      <c r="F2" s="17"/>
      <c r="G2" s="19"/>
    </row>
    <row r="3" spans="1:9" ht="17.100000000000001" customHeight="1" x14ac:dyDescent="0.3">
      <c r="A3" s="51" t="s">
        <v>0</v>
      </c>
      <c r="B3" s="22" t="s">
        <v>123</v>
      </c>
      <c r="C3" s="22" t="s">
        <v>97</v>
      </c>
      <c r="D3" s="22" t="s">
        <v>101</v>
      </c>
      <c r="E3" s="22" t="s">
        <v>99</v>
      </c>
      <c r="F3" s="30" t="s">
        <v>2</v>
      </c>
      <c r="G3" s="52" t="s">
        <v>3</v>
      </c>
    </row>
    <row r="4" spans="1:9" ht="17.100000000000001" customHeight="1" x14ac:dyDescent="0.3">
      <c r="A4" s="53" t="s">
        <v>184</v>
      </c>
      <c r="B4" s="20" t="s">
        <v>4</v>
      </c>
      <c r="C4" s="21">
        <v>1100</v>
      </c>
      <c r="D4" s="21" t="s">
        <v>188</v>
      </c>
      <c r="E4" s="50" t="s">
        <v>188</v>
      </c>
      <c r="F4" s="29">
        <v>1</v>
      </c>
      <c r="G4" s="54" t="s">
        <v>186</v>
      </c>
      <c r="H4" s="2">
        <f>'Non-MAGI Redeterminations'!M4</f>
        <v>1139</v>
      </c>
      <c r="I4" s="3">
        <f>H4-(SUM(C4:E4))</f>
        <v>39</v>
      </c>
    </row>
    <row r="5" spans="1:9" ht="17.100000000000001" customHeight="1" x14ac:dyDescent="0.3">
      <c r="A5" s="53" t="s">
        <v>184</v>
      </c>
      <c r="B5" s="20" t="s">
        <v>5</v>
      </c>
      <c r="C5" s="50">
        <v>0</v>
      </c>
      <c r="D5" s="21">
        <v>0</v>
      </c>
      <c r="E5" s="50">
        <v>0</v>
      </c>
      <c r="F5" s="28" t="s">
        <v>188</v>
      </c>
      <c r="G5" s="54" t="s">
        <v>188</v>
      </c>
      <c r="H5" s="2">
        <f>'Non-MAGI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53" t="s">
        <v>184</v>
      </c>
      <c r="B6" s="20" t="s">
        <v>6</v>
      </c>
      <c r="C6" s="50">
        <v>10</v>
      </c>
      <c r="D6" s="21">
        <v>0</v>
      </c>
      <c r="E6" s="50" t="s">
        <v>188</v>
      </c>
      <c r="F6" s="29">
        <v>1</v>
      </c>
      <c r="G6" s="54" t="s">
        <v>186</v>
      </c>
      <c r="H6" s="2">
        <f>'Non-MAGI Redeterminations'!M6</f>
        <v>12</v>
      </c>
      <c r="I6" s="3">
        <f t="shared" si="0"/>
        <v>2</v>
      </c>
    </row>
    <row r="7" spans="1:9" ht="17.100000000000001" customHeight="1" x14ac:dyDescent="0.3">
      <c r="A7" s="53" t="s">
        <v>184</v>
      </c>
      <c r="B7" s="20" t="s">
        <v>7</v>
      </c>
      <c r="C7" s="50">
        <v>229</v>
      </c>
      <c r="D7" s="21">
        <v>0</v>
      </c>
      <c r="E7" s="50">
        <v>14</v>
      </c>
      <c r="F7" s="28" t="s">
        <v>188</v>
      </c>
      <c r="G7" s="54" t="s">
        <v>188</v>
      </c>
      <c r="H7" s="2">
        <f>'Non-MAGI Redeterminations'!M7</f>
        <v>243</v>
      </c>
      <c r="I7" s="3">
        <f t="shared" si="0"/>
        <v>0</v>
      </c>
    </row>
    <row r="8" spans="1:9" ht="17.100000000000001" customHeight="1" x14ac:dyDescent="0.3">
      <c r="A8" s="53" t="s">
        <v>184</v>
      </c>
      <c r="B8" s="20" t="s">
        <v>8</v>
      </c>
      <c r="C8" s="50">
        <v>12</v>
      </c>
      <c r="D8" s="21">
        <v>0</v>
      </c>
      <c r="E8" s="50" t="s">
        <v>188</v>
      </c>
      <c r="F8" s="29">
        <v>1</v>
      </c>
      <c r="G8" s="54" t="s">
        <v>186</v>
      </c>
      <c r="H8" s="2">
        <f>'Non-MAGI Redeterminations'!M8</f>
        <v>15</v>
      </c>
      <c r="I8" s="3">
        <f t="shared" si="0"/>
        <v>3</v>
      </c>
    </row>
    <row r="9" spans="1:9" ht="17.100000000000001" customHeight="1" x14ac:dyDescent="0.3">
      <c r="A9" s="53" t="s">
        <v>184</v>
      </c>
      <c r="B9" s="20" t="s">
        <v>9</v>
      </c>
      <c r="C9" s="50">
        <v>18</v>
      </c>
      <c r="D9" s="21">
        <v>0</v>
      </c>
      <c r="E9" s="50" t="s">
        <v>188</v>
      </c>
      <c r="F9" s="29">
        <v>1</v>
      </c>
      <c r="G9" s="54" t="s">
        <v>186</v>
      </c>
      <c r="H9" s="2">
        <f>'Non-MAGI Redeterminations'!M9</f>
        <v>19</v>
      </c>
      <c r="I9" s="3">
        <f t="shared" si="0"/>
        <v>1</v>
      </c>
    </row>
    <row r="10" spans="1:9" ht="17.100000000000001" customHeight="1" x14ac:dyDescent="0.3">
      <c r="A10" s="53" t="s">
        <v>184</v>
      </c>
      <c r="B10" s="20" t="s">
        <v>10</v>
      </c>
      <c r="C10" s="50">
        <v>311</v>
      </c>
      <c r="D10" s="21">
        <v>5</v>
      </c>
      <c r="E10" s="50">
        <v>43</v>
      </c>
      <c r="F10" s="28" t="s">
        <v>188</v>
      </c>
      <c r="G10" s="54" t="s">
        <v>188</v>
      </c>
      <c r="H10" s="2">
        <f>'Non-MAGI Redeterminations'!M10</f>
        <v>359</v>
      </c>
      <c r="I10" s="3">
        <f t="shared" si="0"/>
        <v>0</v>
      </c>
    </row>
    <row r="11" spans="1:9" ht="17.100000000000001" customHeight="1" x14ac:dyDescent="0.3">
      <c r="A11" s="53" t="s">
        <v>184</v>
      </c>
      <c r="B11" s="20" t="s">
        <v>11</v>
      </c>
      <c r="C11" s="50">
        <v>11</v>
      </c>
      <c r="D11" s="21">
        <v>0</v>
      </c>
      <c r="E11" s="50">
        <v>0</v>
      </c>
      <c r="F11" s="28" t="s">
        <v>188</v>
      </c>
      <c r="G11" s="54" t="s">
        <v>188</v>
      </c>
      <c r="H11" s="2">
        <f>'Non-MAGI Redeterminations'!M11</f>
        <v>11</v>
      </c>
      <c r="I11" s="3">
        <f t="shared" si="0"/>
        <v>0</v>
      </c>
    </row>
    <row r="12" spans="1:9" ht="17.100000000000001" customHeight="1" x14ac:dyDescent="0.3">
      <c r="A12" s="53" t="s">
        <v>184</v>
      </c>
      <c r="B12" s="20" t="s">
        <v>12</v>
      </c>
      <c r="C12" s="50">
        <v>129</v>
      </c>
      <c r="D12" s="21" t="s">
        <v>188</v>
      </c>
      <c r="E12" s="50" t="s">
        <v>188</v>
      </c>
      <c r="F12" s="29">
        <v>1</v>
      </c>
      <c r="G12" s="54" t="s">
        <v>186</v>
      </c>
      <c r="H12" s="2">
        <f>'Non-MAGI Redeterminations'!M12</f>
        <v>147</v>
      </c>
      <c r="I12" s="3">
        <f t="shared" si="0"/>
        <v>18</v>
      </c>
    </row>
    <row r="13" spans="1:9" ht="17.100000000000001" customHeight="1" x14ac:dyDescent="0.3">
      <c r="A13" s="53" t="s">
        <v>184</v>
      </c>
      <c r="B13" s="20" t="s">
        <v>13</v>
      </c>
      <c r="C13" s="50">
        <v>616</v>
      </c>
      <c r="D13" s="21">
        <v>5</v>
      </c>
      <c r="E13" s="50">
        <v>46</v>
      </c>
      <c r="F13" s="28" t="s">
        <v>188</v>
      </c>
      <c r="G13" s="54" t="s">
        <v>188</v>
      </c>
      <c r="H13" s="2">
        <f>'Non-MAGI Redeterminations'!M13</f>
        <v>667</v>
      </c>
      <c r="I13" s="3">
        <f t="shared" si="0"/>
        <v>0</v>
      </c>
    </row>
    <row r="14" spans="1:9" ht="17.100000000000001" customHeight="1" x14ac:dyDescent="0.3">
      <c r="A14" s="53" t="s">
        <v>184</v>
      </c>
      <c r="B14" s="20" t="s">
        <v>14</v>
      </c>
      <c r="C14" s="50">
        <v>17</v>
      </c>
      <c r="D14" s="21">
        <v>0</v>
      </c>
      <c r="E14" s="50">
        <v>0</v>
      </c>
      <c r="F14" s="28" t="s">
        <v>188</v>
      </c>
      <c r="G14" s="54" t="s">
        <v>188</v>
      </c>
      <c r="H14" s="2">
        <f>'Non-MAGI Redeterminations'!M14</f>
        <v>17</v>
      </c>
      <c r="I14" s="3">
        <f t="shared" si="0"/>
        <v>0</v>
      </c>
    </row>
    <row r="15" spans="1:9" ht="17.100000000000001" customHeight="1" x14ac:dyDescent="0.3">
      <c r="A15" s="53" t="s">
        <v>184</v>
      </c>
      <c r="B15" s="20" t="s">
        <v>15</v>
      </c>
      <c r="C15" s="50">
        <v>126</v>
      </c>
      <c r="D15" s="21">
        <v>0</v>
      </c>
      <c r="E15" s="50">
        <v>5</v>
      </c>
      <c r="F15" s="28" t="s">
        <v>188</v>
      </c>
      <c r="G15" s="54" t="s">
        <v>188</v>
      </c>
      <c r="H15" s="2">
        <f>'Non-MAGI Redeterminations'!M15</f>
        <v>131</v>
      </c>
      <c r="I15" s="3">
        <f t="shared" si="0"/>
        <v>0</v>
      </c>
    </row>
    <row r="16" spans="1:9" ht="17.100000000000001" customHeight="1" x14ac:dyDescent="0.3">
      <c r="A16" s="53" t="s">
        <v>184</v>
      </c>
      <c r="B16" s="20" t="s">
        <v>16</v>
      </c>
      <c r="C16" s="50">
        <v>82</v>
      </c>
      <c r="D16" s="21">
        <v>0</v>
      </c>
      <c r="E16" s="50">
        <v>11</v>
      </c>
      <c r="F16" s="28" t="s">
        <v>188</v>
      </c>
      <c r="G16" s="54" t="s">
        <v>188</v>
      </c>
      <c r="H16" s="2">
        <f>'Non-MAGI Redeterminations'!M16</f>
        <v>93</v>
      </c>
      <c r="I16" s="3">
        <f t="shared" si="0"/>
        <v>0</v>
      </c>
    </row>
    <row r="17" spans="1:9" ht="17.100000000000001" customHeight="1" x14ac:dyDescent="0.3">
      <c r="A17" s="53" t="s">
        <v>184</v>
      </c>
      <c r="B17" s="20" t="s">
        <v>17</v>
      </c>
      <c r="C17" s="50">
        <v>11</v>
      </c>
      <c r="D17" s="21">
        <v>0</v>
      </c>
      <c r="E17" s="50">
        <v>0</v>
      </c>
      <c r="F17" s="28" t="s">
        <v>188</v>
      </c>
      <c r="G17" s="54" t="s">
        <v>188</v>
      </c>
      <c r="H17" s="2" t="str">
        <f>'Non-MAGI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53" t="s">
        <v>184</v>
      </c>
      <c r="B18" s="20" t="s">
        <v>18</v>
      </c>
      <c r="C18" s="50">
        <v>284</v>
      </c>
      <c r="D18" s="21" t="s">
        <v>188</v>
      </c>
      <c r="E18" s="50" t="s">
        <v>188</v>
      </c>
      <c r="F18" s="29">
        <v>1</v>
      </c>
      <c r="G18" s="54" t="s">
        <v>186</v>
      </c>
      <c r="H18" s="2">
        <f>'Non-MAGI Redeterminations'!M18</f>
        <v>325</v>
      </c>
      <c r="I18" s="3">
        <f t="shared" si="0"/>
        <v>41</v>
      </c>
    </row>
    <row r="19" spans="1:9" ht="17.100000000000001" customHeight="1" x14ac:dyDescent="0.3">
      <c r="A19" s="53" t="s">
        <v>184</v>
      </c>
      <c r="B19" s="20" t="s">
        <v>19</v>
      </c>
      <c r="C19" s="50">
        <v>35</v>
      </c>
      <c r="D19" s="21">
        <v>0</v>
      </c>
      <c r="E19" s="50">
        <v>7</v>
      </c>
      <c r="F19" s="28" t="s">
        <v>188</v>
      </c>
      <c r="G19" s="54" t="s">
        <v>188</v>
      </c>
      <c r="H19" s="2">
        <f>'Non-MAGI Redeterminations'!M19</f>
        <v>42</v>
      </c>
      <c r="I19" s="3">
        <f t="shared" si="0"/>
        <v>0</v>
      </c>
    </row>
    <row r="20" spans="1:9" ht="17.100000000000001" customHeight="1" x14ac:dyDescent="0.3">
      <c r="A20" s="53" t="s">
        <v>184</v>
      </c>
      <c r="B20" s="20" t="s">
        <v>20</v>
      </c>
      <c r="C20" s="50">
        <v>36</v>
      </c>
      <c r="D20" s="21">
        <v>0</v>
      </c>
      <c r="E20" s="50">
        <v>8</v>
      </c>
      <c r="F20" s="28" t="s">
        <v>188</v>
      </c>
      <c r="G20" s="54" t="s">
        <v>188</v>
      </c>
      <c r="H20" s="2">
        <f>'Non-MAGI Redeterminations'!M20</f>
        <v>44</v>
      </c>
      <c r="I20" s="3">
        <f t="shared" si="0"/>
        <v>0</v>
      </c>
    </row>
    <row r="21" spans="1:9" ht="17.100000000000001" customHeight="1" x14ac:dyDescent="0.3">
      <c r="A21" s="53" t="s">
        <v>184</v>
      </c>
      <c r="B21" s="20" t="s">
        <v>21</v>
      </c>
      <c r="C21" s="50">
        <v>13</v>
      </c>
      <c r="D21" s="21">
        <v>0</v>
      </c>
      <c r="E21" s="50">
        <v>0</v>
      </c>
      <c r="F21" s="28" t="s">
        <v>188</v>
      </c>
      <c r="G21" s="54" t="s">
        <v>188</v>
      </c>
      <c r="H21" s="2">
        <f>'Non-MAGI Redeterminations'!M21</f>
        <v>13</v>
      </c>
      <c r="I21" s="3">
        <f t="shared" si="0"/>
        <v>0</v>
      </c>
    </row>
    <row r="22" spans="1:9" ht="17.100000000000001" customHeight="1" x14ac:dyDescent="0.3">
      <c r="A22" s="53" t="s">
        <v>184</v>
      </c>
      <c r="B22" s="20" t="s">
        <v>22</v>
      </c>
      <c r="C22" s="21">
        <v>5330</v>
      </c>
      <c r="D22" s="21">
        <v>99</v>
      </c>
      <c r="E22" s="50">
        <v>373</v>
      </c>
      <c r="F22" s="28" t="s">
        <v>188</v>
      </c>
      <c r="G22" s="54" t="s">
        <v>188</v>
      </c>
      <c r="H22" s="2">
        <f>'Non-MAGI Redeterminations'!M22</f>
        <v>5802</v>
      </c>
      <c r="I22" s="3">
        <f t="shared" si="0"/>
        <v>0</v>
      </c>
    </row>
    <row r="23" spans="1:9" ht="17.100000000000001" customHeight="1" x14ac:dyDescent="0.3">
      <c r="A23" s="53" t="s">
        <v>184</v>
      </c>
      <c r="B23" s="20" t="s">
        <v>23</v>
      </c>
      <c r="C23" s="50">
        <v>58</v>
      </c>
      <c r="D23" s="21" t="s">
        <v>188</v>
      </c>
      <c r="E23" s="50" t="s">
        <v>188</v>
      </c>
      <c r="F23" s="29">
        <v>1</v>
      </c>
      <c r="G23" s="54" t="s">
        <v>186</v>
      </c>
      <c r="H23" s="2">
        <f>'Non-MAGI Redeterminations'!M23</f>
        <v>65</v>
      </c>
      <c r="I23" s="3">
        <f t="shared" si="0"/>
        <v>7</v>
      </c>
    </row>
    <row r="24" spans="1:9" ht="17.100000000000001" customHeight="1" x14ac:dyDescent="0.3">
      <c r="A24" s="53" t="s">
        <v>184</v>
      </c>
      <c r="B24" s="20" t="s">
        <v>24</v>
      </c>
      <c r="C24" s="50">
        <v>66</v>
      </c>
      <c r="D24" s="21" t="s">
        <v>188</v>
      </c>
      <c r="E24" s="50" t="s">
        <v>188</v>
      </c>
      <c r="F24" s="29">
        <v>1</v>
      </c>
      <c r="G24" s="54" t="s">
        <v>186</v>
      </c>
      <c r="H24" s="2">
        <f>'Non-MAGI Redeterminations'!M24</f>
        <v>72</v>
      </c>
      <c r="I24" s="3">
        <f t="shared" si="0"/>
        <v>6</v>
      </c>
    </row>
    <row r="25" spans="1:9" ht="17.100000000000001" customHeight="1" x14ac:dyDescent="0.3">
      <c r="A25" s="53" t="s">
        <v>184</v>
      </c>
      <c r="B25" s="20" t="s">
        <v>25</v>
      </c>
      <c r="C25" s="50">
        <v>7</v>
      </c>
      <c r="D25" s="21">
        <v>0</v>
      </c>
      <c r="E25" s="50" t="s">
        <v>188</v>
      </c>
      <c r="F25" s="29">
        <v>1</v>
      </c>
      <c r="G25" s="54" t="s">
        <v>186</v>
      </c>
      <c r="H25" s="2">
        <f>'Non-MAGI Redeterminations'!M25</f>
        <v>8</v>
      </c>
      <c r="I25" s="3">
        <f t="shared" si="0"/>
        <v>1</v>
      </c>
    </row>
    <row r="26" spans="1:9" ht="17.100000000000001" customHeight="1" x14ac:dyDescent="0.3">
      <c r="A26" s="53" t="s">
        <v>184</v>
      </c>
      <c r="B26" s="20" t="s">
        <v>26</v>
      </c>
      <c r="C26" s="50">
        <v>55</v>
      </c>
      <c r="D26" s="21" t="s">
        <v>188</v>
      </c>
      <c r="E26" s="50" t="s">
        <v>188</v>
      </c>
      <c r="F26" s="29">
        <v>1</v>
      </c>
      <c r="G26" s="54" t="s">
        <v>186</v>
      </c>
      <c r="H26" s="2">
        <f>'Non-MAGI Redeterminations'!M26</f>
        <v>58</v>
      </c>
      <c r="I26" s="3">
        <f t="shared" si="0"/>
        <v>3</v>
      </c>
    </row>
    <row r="27" spans="1:9" ht="17.100000000000001" customHeight="1" x14ac:dyDescent="0.3">
      <c r="A27" s="53" t="s">
        <v>184</v>
      </c>
      <c r="B27" s="20" t="s">
        <v>27</v>
      </c>
      <c r="C27" s="50">
        <v>153</v>
      </c>
      <c r="D27" s="21">
        <v>0</v>
      </c>
      <c r="E27" s="50">
        <v>17</v>
      </c>
      <c r="F27" s="28" t="s">
        <v>188</v>
      </c>
      <c r="G27" s="54" t="s">
        <v>188</v>
      </c>
      <c r="H27" s="2">
        <f>'Non-MAGI Redeterminations'!M27</f>
        <v>170</v>
      </c>
      <c r="I27" s="3">
        <f t="shared" si="0"/>
        <v>0</v>
      </c>
    </row>
    <row r="28" spans="1:9" ht="17.100000000000001" customHeight="1" x14ac:dyDescent="0.3">
      <c r="A28" s="53" t="s">
        <v>184</v>
      </c>
      <c r="B28" s="20" t="s">
        <v>28</v>
      </c>
      <c r="C28" s="50" t="s">
        <v>188</v>
      </c>
      <c r="D28" s="21">
        <v>0</v>
      </c>
      <c r="E28" s="50" t="s">
        <v>188</v>
      </c>
      <c r="F28" s="29">
        <v>1</v>
      </c>
      <c r="G28" s="54" t="s">
        <v>186</v>
      </c>
      <c r="H28" s="2" t="str">
        <f>'Non-MAGI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53" t="s">
        <v>184</v>
      </c>
      <c r="B29" s="20" t="s">
        <v>29</v>
      </c>
      <c r="C29" s="50">
        <v>14</v>
      </c>
      <c r="D29" s="21">
        <v>0</v>
      </c>
      <c r="E29" s="50">
        <v>0</v>
      </c>
      <c r="F29" s="28" t="s">
        <v>188</v>
      </c>
      <c r="G29" s="54" t="s">
        <v>188</v>
      </c>
      <c r="H29" s="2">
        <f>'Non-MAGI Redeterminations'!M29</f>
        <v>14</v>
      </c>
      <c r="I29" s="3">
        <f t="shared" si="0"/>
        <v>0</v>
      </c>
    </row>
    <row r="30" spans="1:9" ht="17.100000000000001" customHeight="1" x14ac:dyDescent="0.3">
      <c r="A30" s="53" t="s">
        <v>184</v>
      </c>
      <c r="B30" s="20" t="s">
        <v>30</v>
      </c>
      <c r="C30" s="50">
        <v>347</v>
      </c>
      <c r="D30" s="21" t="s">
        <v>188</v>
      </c>
      <c r="E30" s="50" t="s">
        <v>188</v>
      </c>
      <c r="F30" s="29">
        <v>1</v>
      </c>
      <c r="G30" s="54" t="s">
        <v>186</v>
      </c>
      <c r="H30" s="2">
        <f>'Non-MAGI Redeterminations'!M30</f>
        <v>368</v>
      </c>
      <c r="I30" s="3">
        <f t="shared" si="0"/>
        <v>21</v>
      </c>
    </row>
    <row r="31" spans="1:9" ht="17.100000000000001" customHeight="1" x14ac:dyDescent="0.3">
      <c r="A31" s="53" t="s">
        <v>184</v>
      </c>
      <c r="B31" s="20" t="s">
        <v>31</v>
      </c>
      <c r="C31" s="50">
        <v>32</v>
      </c>
      <c r="D31" s="21" t="s">
        <v>188</v>
      </c>
      <c r="E31" s="50" t="s">
        <v>188</v>
      </c>
      <c r="F31" s="29">
        <v>1</v>
      </c>
      <c r="G31" s="54" t="s">
        <v>186</v>
      </c>
      <c r="H31" s="2">
        <f>'Non-MAGI Redeterminations'!M31</f>
        <v>35</v>
      </c>
      <c r="I31" s="3">
        <f t="shared" si="0"/>
        <v>3</v>
      </c>
    </row>
    <row r="32" spans="1:9" ht="17.100000000000001" customHeight="1" x14ac:dyDescent="0.3">
      <c r="A32" s="53" t="s">
        <v>184</v>
      </c>
      <c r="B32" s="20" t="s">
        <v>32</v>
      </c>
      <c r="C32" s="50">
        <v>30</v>
      </c>
      <c r="D32" s="21">
        <v>0</v>
      </c>
      <c r="E32" s="50" t="s">
        <v>188</v>
      </c>
      <c r="F32" s="29">
        <v>1</v>
      </c>
      <c r="G32" s="54" t="s">
        <v>186</v>
      </c>
      <c r="H32" s="2">
        <f>'Non-MAGI Redeterminations'!M32</f>
        <v>33</v>
      </c>
      <c r="I32" s="3">
        <f t="shared" si="0"/>
        <v>3</v>
      </c>
    </row>
    <row r="33" spans="1:9" ht="17.100000000000001" customHeight="1" x14ac:dyDescent="0.3">
      <c r="A33" s="53" t="s">
        <v>184</v>
      </c>
      <c r="B33" s="20" t="s">
        <v>33</v>
      </c>
      <c r="C33" s="21">
        <v>768</v>
      </c>
      <c r="D33" s="21">
        <v>26</v>
      </c>
      <c r="E33" s="50">
        <v>122</v>
      </c>
      <c r="F33" s="28" t="s">
        <v>188</v>
      </c>
      <c r="G33" s="54" t="s">
        <v>188</v>
      </c>
      <c r="H33" s="2">
        <f>'Non-MAGI Redeterminations'!M33</f>
        <v>916</v>
      </c>
      <c r="I33" s="3">
        <f t="shared" si="0"/>
        <v>0</v>
      </c>
    </row>
    <row r="34" spans="1:9" ht="17.100000000000001" customHeight="1" x14ac:dyDescent="0.3">
      <c r="A34" s="53" t="s">
        <v>184</v>
      </c>
      <c r="B34" s="20" t="s">
        <v>34</v>
      </c>
      <c r="C34" s="50">
        <v>102</v>
      </c>
      <c r="D34" s="21">
        <v>6</v>
      </c>
      <c r="E34" s="50">
        <v>10</v>
      </c>
      <c r="F34" s="28" t="s">
        <v>188</v>
      </c>
      <c r="G34" s="54" t="s">
        <v>188</v>
      </c>
      <c r="H34" s="2">
        <f>'Non-MAGI Redeterminations'!M34</f>
        <v>118</v>
      </c>
      <c r="I34" s="3">
        <f t="shared" si="0"/>
        <v>0</v>
      </c>
    </row>
    <row r="35" spans="1:9" ht="17.100000000000001" customHeight="1" x14ac:dyDescent="0.3">
      <c r="A35" s="53" t="s">
        <v>184</v>
      </c>
      <c r="B35" s="20" t="s">
        <v>35</v>
      </c>
      <c r="C35" s="50">
        <v>11</v>
      </c>
      <c r="D35" s="21">
        <v>0</v>
      </c>
      <c r="E35" s="50" t="s">
        <v>188</v>
      </c>
      <c r="F35" s="29">
        <v>1</v>
      </c>
      <c r="G35" s="54" t="s">
        <v>186</v>
      </c>
      <c r="H35" s="2">
        <f>'Non-MAGI Redeterminations'!M35</f>
        <v>13</v>
      </c>
      <c r="I35" s="3">
        <f t="shared" si="0"/>
        <v>2</v>
      </c>
    </row>
    <row r="36" spans="1:9" ht="17.100000000000001" customHeight="1" x14ac:dyDescent="0.3">
      <c r="A36" s="53" t="s">
        <v>184</v>
      </c>
      <c r="B36" s="20" t="s">
        <v>36</v>
      </c>
      <c r="C36" s="21">
        <v>1906</v>
      </c>
      <c r="D36" s="21">
        <v>37</v>
      </c>
      <c r="E36" s="50">
        <v>188</v>
      </c>
      <c r="F36" s="28" t="s">
        <v>188</v>
      </c>
      <c r="G36" s="54" t="s">
        <v>188</v>
      </c>
      <c r="H36" s="2">
        <f>'Non-MAGI Redeterminations'!M36</f>
        <v>2131</v>
      </c>
      <c r="I36" s="3">
        <f t="shared" si="0"/>
        <v>0</v>
      </c>
    </row>
    <row r="37" spans="1:9" ht="17.100000000000001" customHeight="1" x14ac:dyDescent="0.3">
      <c r="A37" s="53" t="s">
        <v>184</v>
      </c>
      <c r="B37" s="20" t="s">
        <v>37</v>
      </c>
      <c r="C37" s="50">
        <v>1194</v>
      </c>
      <c r="D37" s="21" t="s">
        <v>188</v>
      </c>
      <c r="E37" s="50" t="s">
        <v>188</v>
      </c>
      <c r="F37" s="29">
        <v>1</v>
      </c>
      <c r="G37" s="54" t="s">
        <v>186</v>
      </c>
      <c r="H37" s="2">
        <f>'Non-MAGI Redeterminations'!M37</f>
        <v>1235</v>
      </c>
      <c r="I37" s="3">
        <f t="shared" si="0"/>
        <v>41</v>
      </c>
    </row>
    <row r="38" spans="1:9" ht="17.100000000000001" customHeight="1" x14ac:dyDescent="0.3">
      <c r="A38" s="53" t="s">
        <v>184</v>
      </c>
      <c r="B38" s="20" t="s">
        <v>38</v>
      </c>
      <c r="C38" s="50">
        <v>33</v>
      </c>
      <c r="D38" s="21">
        <v>0</v>
      </c>
      <c r="E38" s="50">
        <v>9</v>
      </c>
      <c r="F38" s="28" t="s">
        <v>188</v>
      </c>
      <c r="G38" s="54" t="s">
        <v>188</v>
      </c>
      <c r="H38" s="2">
        <f>'Non-MAGI Redeterminations'!M38</f>
        <v>42</v>
      </c>
      <c r="I38" s="3">
        <f t="shared" si="0"/>
        <v>0</v>
      </c>
    </row>
    <row r="39" spans="1:9" ht="17.100000000000001" customHeight="1" x14ac:dyDescent="0.3">
      <c r="A39" s="53" t="s">
        <v>184</v>
      </c>
      <c r="B39" s="20" t="s">
        <v>39</v>
      </c>
      <c r="C39" s="21">
        <v>1508</v>
      </c>
      <c r="D39" s="21">
        <v>12</v>
      </c>
      <c r="E39" s="50">
        <v>63</v>
      </c>
      <c r="F39" s="28" t="s">
        <v>188</v>
      </c>
      <c r="G39" s="54" t="s">
        <v>188</v>
      </c>
      <c r="H39" s="2">
        <f>'Non-MAGI Redeterminations'!M39</f>
        <v>1583</v>
      </c>
      <c r="I39" s="3">
        <f t="shared" si="0"/>
        <v>0</v>
      </c>
    </row>
    <row r="40" spans="1:9" ht="17.100000000000001" customHeight="1" x14ac:dyDescent="0.3">
      <c r="A40" s="53" t="s">
        <v>184</v>
      </c>
      <c r="B40" s="20" t="s">
        <v>40</v>
      </c>
      <c r="C40" s="21">
        <v>885</v>
      </c>
      <c r="D40" s="21">
        <v>21</v>
      </c>
      <c r="E40" s="50">
        <v>77</v>
      </c>
      <c r="F40" s="28" t="s">
        <v>188</v>
      </c>
      <c r="G40" s="54" t="s">
        <v>188</v>
      </c>
      <c r="H40" s="2">
        <f>'Non-MAGI Redeterminations'!M40</f>
        <v>983</v>
      </c>
      <c r="I40" s="3">
        <f t="shared" si="0"/>
        <v>0</v>
      </c>
    </row>
    <row r="41" spans="1:9" ht="17.100000000000001" customHeight="1" x14ac:dyDescent="0.3">
      <c r="A41" s="53" t="s">
        <v>184</v>
      </c>
      <c r="B41" s="20" t="s">
        <v>41</v>
      </c>
      <c r="C41" s="50">
        <v>255</v>
      </c>
      <c r="D41" s="21">
        <v>0</v>
      </c>
      <c r="E41" s="50">
        <v>15</v>
      </c>
      <c r="F41" s="28" t="s">
        <v>188</v>
      </c>
      <c r="G41" s="54" t="s">
        <v>188</v>
      </c>
      <c r="H41" s="2">
        <f>'Non-MAGI Redeterminations'!M41</f>
        <v>270</v>
      </c>
      <c r="I41" s="3">
        <f t="shared" si="0"/>
        <v>0</v>
      </c>
    </row>
    <row r="42" spans="1:9" ht="17.100000000000001" customHeight="1" x14ac:dyDescent="0.3">
      <c r="A42" s="53" t="s">
        <v>184</v>
      </c>
      <c r="B42" s="20" t="s">
        <v>42</v>
      </c>
      <c r="C42" s="50">
        <v>262</v>
      </c>
      <c r="D42" s="21">
        <v>7</v>
      </c>
      <c r="E42" s="50">
        <v>17</v>
      </c>
      <c r="F42" s="28" t="s">
        <v>188</v>
      </c>
      <c r="G42" s="54" t="s">
        <v>188</v>
      </c>
      <c r="H42" s="2">
        <f>'Non-MAGI Redeterminations'!M42</f>
        <v>286</v>
      </c>
      <c r="I42" s="3">
        <f t="shared" si="0"/>
        <v>0</v>
      </c>
    </row>
    <row r="43" spans="1:9" ht="17.100000000000001" customHeight="1" x14ac:dyDescent="0.3">
      <c r="A43" s="53" t="s">
        <v>184</v>
      </c>
      <c r="B43" s="20" t="s">
        <v>43</v>
      </c>
      <c r="C43" s="50">
        <v>91</v>
      </c>
      <c r="D43" s="21" t="s">
        <v>188</v>
      </c>
      <c r="E43" s="50" t="s">
        <v>188</v>
      </c>
      <c r="F43" s="29">
        <v>1</v>
      </c>
      <c r="G43" s="54" t="s">
        <v>186</v>
      </c>
      <c r="H43" s="2">
        <f>'Non-MAGI Redeterminations'!M43</f>
        <v>107</v>
      </c>
      <c r="I43" s="3">
        <f t="shared" si="0"/>
        <v>16</v>
      </c>
    </row>
    <row r="44" spans="1:9" ht="17.100000000000001" customHeight="1" x14ac:dyDescent="0.3">
      <c r="A44" s="53" t="s">
        <v>184</v>
      </c>
      <c r="B44" s="20" t="s">
        <v>44</v>
      </c>
      <c r="C44" s="50">
        <v>187</v>
      </c>
      <c r="D44" s="21">
        <v>0</v>
      </c>
      <c r="E44" s="50">
        <v>9</v>
      </c>
      <c r="F44" s="28" t="s">
        <v>188</v>
      </c>
      <c r="G44" s="54" t="s">
        <v>188</v>
      </c>
      <c r="H44" s="2">
        <f>'Non-MAGI Redeterminations'!M44</f>
        <v>196</v>
      </c>
      <c r="I44" s="3">
        <f t="shared" si="0"/>
        <v>0</v>
      </c>
    </row>
    <row r="45" spans="1:9" ht="17.100000000000001" customHeight="1" x14ac:dyDescent="0.3">
      <c r="A45" s="53" t="s">
        <v>184</v>
      </c>
      <c r="B45" s="20" t="s">
        <v>45</v>
      </c>
      <c r="C45" s="50">
        <v>139</v>
      </c>
      <c r="D45" s="21">
        <v>8</v>
      </c>
      <c r="E45" s="50">
        <v>7</v>
      </c>
      <c r="F45" s="28" t="s">
        <v>188</v>
      </c>
      <c r="G45" s="54" t="s">
        <v>188</v>
      </c>
      <c r="H45" s="2">
        <f>'Non-MAGI Redeterminations'!M45</f>
        <v>154</v>
      </c>
      <c r="I45" s="3">
        <f t="shared" si="0"/>
        <v>0</v>
      </c>
    </row>
    <row r="46" spans="1:9" ht="17.100000000000001" customHeight="1" x14ac:dyDescent="0.3">
      <c r="A46" s="53" t="s">
        <v>184</v>
      </c>
      <c r="B46" s="20" t="s">
        <v>46</v>
      </c>
      <c r="C46" s="21">
        <v>488</v>
      </c>
      <c r="D46" s="21">
        <v>5</v>
      </c>
      <c r="E46" s="50">
        <v>80</v>
      </c>
      <c r="F46" s="28" t="s">
        <v>188</v>
      </c>
      <c r="G46" s="54" t="s">
        <v>188</v>
      </c>
      <c r="H46" s="2">
        <f>'Non-MAGI Redeterminations'!M46</f>
        <v>573</v>
      </c>
      <c r="I46" s="3">
        <f t="shared" si="0"/>
        <v>0</v>
      </c>
    </row>
    <row r="47" spans="1:9" ht="17.100000000000001" customHeight="1" x14ac:dyDescent="0.3">
      <c r="A47" s="53" t="s">
        <v>184</v>
      </c>
      <c r="B47" s="20" t="s">
        <v>47</v>
      </c>
      <c r="C47" s="50">
        <v>182</v>
      </c>
      <c r="D47" s="21">
        <v>0</v>
      </c>
      <c r="E47" s="50">
        <v>9</v>
      </c>
      <c r="F47" s="28" t="s">
        <v>188</v>
      </c>
      <c r="G47" s="54" t="s">
        <v>188</v>
      </c>
      <c r="H47" s="2">
        <f>'Non-MAGI Redeterminations'!M47</f>
        <v>191</v>
      </c>
      <c r="I47" s="3">
        <f t="shared" si="0"/>
        <v>0</v>
      </c>
    </row>
    <row r="48" spans="1:9" ht="17.100000000000001" customHeight="1" x14ac:dyDescent="0.3">
      <c r="A48" s="53" t="s">
        <v>184</v>
      </c>
      <c r="B48" s="20" t="s">
        <v>48</v>
      </c>
      <c r="C48" s="50">
        <v>153</v>
      </c>
      <c r="D48" s="21">
        <v>0</v>
      </c>
      <c r="E48" s="50">
        <v>12</v>
      </c>
      <c r="F48" s="28" t="s">
        <v>188</v>
      </c>
      <c r="G48" s="54" t="s">
        <v>188</v>
      </c>
      <c r="H48" s="2">
        <f>'Non-MAGI Redeterminations'!M48</f>
        <v>165</v>
      </c>
      <c r="I48" s="3">
        <f t="shared" si="0"/>
        <v>0</v>
      </c>
    </row>
    <row r="49" spans="1:9" ht="17.100000000000001" customHeight="1" x14ac:dyDescent="0.3">
      <c r="A49" s="53" t="s">
        <v>184</v>
      </c>
      <c r="B49" s="20" t="s">
        <v>49</v>
      </c>
      <c r="C49" s="50" t="s">
        <v>188</v>
      </c>
      <c r="D49" s="21">
        <v>0</v>
      </c>
      <c r="E49" s="50" t="s">
        <v>188</v>
      </c>
      <c r="F49" s="29">
        <v>1</v>
      </c>
      <c r="G49" s="54" t="s">
        <v>186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53" t="s">
        <v>184</v>
      </c>
      <c r="B50" s="20" t="s">
        <v>50</v>
      </c>
      <c r="C50" s="50">
        <v>15</v>
      </c>
      <c r="D50" s="21">
        <v>0</v>
      </c>
      <c r="E50" s="50">
        <v>7</v>
      </c>
      <c r="F50" s="28" t="s">
        <v>188</v>
      </c>
      <c r="G50" s="54" t="s">
        <v>188</v>
      </c>
      <c r="H50" s="2">
        <f>'Non-MAGI Redeterminations'!M50</f>
        <v>22</v>
      </c>
      <c r="I50" s="3">
        <f t="shared" si="0"/>
        <v>0</v>
      </c>
    </row>
    <row r="51" spans="1:9" ht="17.100000000000001" customHeight="1" x14ac:dyDescent="0.3">
      <c r="A51" s="53" t="s">
        <v>184</v>
      </c>
      <c r="B51" s="20" t="s">
        <v>51</v>
      </c>
      <c r="C51" s="50">
        <v>134</v>
      </c>
      <c r="D51" s="21">
        <v>6</v>
      </c>
      <c r="E51" s="50">
        <v>10</v>
      </c>
      <c r="F51" s="28" t="s">
        <v>188</v>
      </c>
      <c r="G51" s="54" t="s">
        <v>188</v>
      </c>
      <c r="H51" s="2">
        <f>'Non-MAGI Redeterminations'!M51</f>
        <v>150</v>
      </c>
      <c r="I51" s="3">
        <f t="shared" si="0"/>
        <v>0</v>
      </c>
    </row>
    <row r="52" spans="1:9" ht="17.100000000000001" customHeight="1" x14ac:dyDescent="0.3">
      <c r="A52" s="53" t="s">
        <v>184</v>
      </c>
      <c r="B52" s="20" t="s">
        <v>52</v>
      </c>
      <c r="C52" s="50">
        <v>262</v>
      </c>
      <c r="D52" s="21">
        <v>0</v>
      </c>
      <c r="E52" s="50">
        <v>5</v>
      </c>
      <c r="F52" s="28" t="s">
        <v>188</v>
      </c>
      <c r="G52" s="54" t="s">
        <v>188</v>
      </c>
      <c r="H52" s="2">
        <f>'Non-MAGI Redeterminations'!M52</f>
        <v>267</v>
      </c>
      <c r="I52" s="3">
        <f t="shared" si="0"/>
        <v>0</v>
      </c>
    </row>
    <row r="53" spans="1:9" ht="17.100000000000001" customHeight="1" x14ac:dyDescent="0.3">
      <c r="A53" s="53" t="s">
        <v>184</v>
      </c>
      <c r="B53" s="20" t="s">
        <v>53</v>
      </c>
      <c r="C53" s="50">
        <v>315</v>
      </c>
      <c r="D53" s="21" t="s">
        <v>188</v>
      </c>
      <c r="E53" s="50" t="s">
        <v>188</v>
      </c>
      <c r="F53" s="29">
        <v>1</v>
      </c>
      <c r="G53" s="54" t="s">
        <v>186</v>
      </c>
      <c r="H53" s="2">
        <f>'Non-MAGI Redeterminations'!M53</f>
        <v>349</v>
      </c>
      <c r="I53" s="3">
        <f t="shared" si="0"/>
        <v>34</v>
      </c>
    </row>
    <row r="54" spans="1:9" ht="17.100000000000001" customHeight="1" x14ac:dyDescent="0.3">
      <c r="A54" s="53" t="s">
        <v>184</v>
      </c>
      <c r="B54" s="20" t="s">
        <v>54</v>
      </c>
      <c r="C54" s="50">
        <v>68</v>
      </c>
      <c r="D54" s="21">
        <v>0</v>
      </c>
      <c r="E54" s="50">
        <v>0</v>
      </c>
      <c r="F54" s="28" t="s">
        <v>188</v>
      </c>
      <c r="G54" s="54" t="s">
        <v>188</v>
      </c>
      <c r="H54" s="2">
        <f>'Non-MAGI Redeterminations'!M54</f>
        <v>68</v>
      </c>
      <c r="I54" s="3">
        <f t="shared" si="0"/>
        <v>0</v>
      </c>
    </row>
    <row r="55" spans="1:9" ht="17.100000000000001" customHeight="1" x14ac:dyDescent="0.3">
      <c r="A55" s="53" t="s">
        <v>184</v>
      </c>
      <c r="B55" s="20" t="s">
        <v>55</v>
      </c>
      <c r="C55" s="50">
        <v>37</v>
      </c>
      <c r="D55" s="21">
        <v>0</v>
      </c>
      <c r="E55" s="50" t="s">
        <v>188</v>
      </c>
      <c r="F55" s="29">
        <v>1</v>
      </c>
      <c r="G55" s="54" t="s">
        <v>186</v>
      </c>
      <c r="H55" s="2">
        <f>'Non-MAGI Redeterminations'!M55</f>
        <v>40</v>
      </c>
      <c r="I55" s="3">
        <f t="shared" si="0"/>
        <v>3</v>
      </c>
    </row>
    <row r="56" spans="1:9" ht="17.100000000000001" customHeight="1" x14ac:dyDescent="0.3">
      <c r="A56" s="53" t="s">
        <v>184</v>
      </c>
      <c r="B56" s="20" t="s">
        <v>56</v>
      </c>
      <c r="C56" s="50" t="s">
        <v>188</v>
      </c>
      <c r="D56" s="21">
        <v>0</v>
      </c>
      <c r="E56" s="50">
        <v>0</v>
      </c>
      <c r="F56" s="29">
        <v>1</v>
      </c>
      <c r="G56" s="54" t="s">
        <v>186</v>
      </c>
      <c r="H56" s="2" t="str">
        <f>'Non-MAGI Redeterminations'!M56</f>
        <v>intentionally blank</v>
      </c>
      <c r="I56" s="3" t="e">
        <f t="shared" si="0"/>
        <v>#VALUE!</v>
      </c>
    </row>
    <row r="57" spans="1:9" ht="17.100000000000001" customHeight="1" x14ac:dyDescent="0.3">
      <c r="A57" s="53" t="s">
        <v>184</v>
      </c>
      <c r="B57" s="20" t="s">
        <v>57</v>
      </c>
      <c r="C57" s="50">
        <v>265</v>
      </c>
      <c r="D57" s="21">
        <v>7</v>
      </c>
      <c r="E57" s="50">
        <v>36</v>
      </c>
      <c r="F57" s="28" t="s">
        <v>188</v>
      </c>
      <c r="G57" s="54" t="s">
        <v>188</v>
      </c>
      <c r="H57" s="2">
        <f>'Non-MAGI Redeterminations'!M57</f>
        <v>308</v>
      </c>
      <c r="I57" s="3">
        <f t="shared" si="0"/>
        <v>0</v>
      </c>
    </row>
    <row r="58" spans="1:9" ht="17.100000000000001" customHeight="1" x14ac:dyDescent="0.3">
      <c r="A58" s="53" t="s">
        <v>184</v>
      </c>
      <c r="B58" s="20" t="s">
        <v>58</v>
      </c>
      <c r="C58" s="50">
        <v>18</v>
      </c>
      <c r="D58" s="21">
        <v>0</v>
      </c>
      <c r="E58" s="50" t="s">
        <v>188</v>
      </c>
      <c r="F58" s="29">
        <v>1</v>
      </c>
      <c r="G58" s="54" t="s">
        <v>186</v>
      </c>
      <c r="H58" s="2">
        <f>'Non-MAGI Redeterminations'!M58</f>
        <v>20</v>
      </c>
      <c r="I58" s="3">
        <f t="shared" si="0"/>
        <v>2</v>
      </c>
    </row>
    <row r="59" spans="1:9" ht="17.100000000000001" customHeight="1" x14ac:dyDescent="0.3">
      <c r="A59" s="53" t="s">
        <v>184</v>
      </c>
      <c r="B59" s="20" t="s">
        <v>59</v>
      </c>
      <c r="C59" s="50">
        <v>403</v>
      </c>
      <c r="D59" s="21" t="s">
        <v>188</v>
      </c>
      <c r="E59" s="50" t="s">
        <v>188</v>
      </c>
      <c r="F59" s="29">
        <v>1</v>
      </c>
      <c r="G59" s="54" t="s">
        <v>186</v>
      </c>
      <c r="H59" s="2">
        <f>'Non-MAGI Redeterminations'!M59</f>
        <v>447</v>
      </c>
      <c r="I59" s="3">
        <f t="shared" si="0"/>
        <v>44</v>
      </c>
    </row>
    <row r="60" spans="1:9" ht="17.100000000000001" customHeight="1" x14ac:dyDescent="0.3">
      <c r="A60" s="53" t="s">
        <v>184</v>
      </c>
      <c r="B60" s="20" t="s">
        <v>60</v>
      </c>
      <c r="C60" s="50">
        <v>34</v>
      </c>
      <c r="D60" s="21">
        <v>0</v>
      </c>
      <c r="E60" s="50" t="s">
        <v>188</v>
      </c>
      <c r="F60" s="29">
        <v>1</v>
      </c>
      <c r="G60" s="54" t="s">
        <v>186</v>
      </c>
      <c r="H60" s="2">
        <f>'Non-MAGI Redeterminations'!M60</f>
        <v>36</v>
      </c>
      <c r="I60" s="3">
        <f t="shared" si="0"/>
        <v>2</v>
      </c>
    </row>
    <row r="61" spans="1:9" ht="17.100000000000001" customHeight="1" x14ac:dyDescent="0.3">
      <c r="A61" s="53" t="s">
        <v>184</v>
      </c>
      <c r="B61" s="20" t="s">
        <v>61</v>
      </c>
      <c r="C61" s="50">
        <v>37</v>
      </c>
      <c r="D61" s="21">
        <v>0</v>
      </c>
      <c r="E61" s="50" t="s">
        <v>188</v>
      </c>
      <c r="F61" s="29">
        <v>1</v>
      </c>
      <c r="G61" s="54" t="s">
        <v>186</v>
      </c>
      <c r="H61" s="2">
        <f>'Non-MAGI Redeterminations'!M61</f>
        <v>38</v>
      </c>
      <c r="I61" s="3">
        <f t="shared" si="0"/>
        <v>1</v>
      </c>
    </row>
    <row r="62" spans="1:9" ht="17.100000000000001" customHeight="1" x14ac:dyDescent="0.3">
      <c r="A62" s="55" t="s">
        <v>184</v>
      </c>
      <c r="B62" s="25" t="s">
        <v>62</v>
      </c>
      <c r="C62" s="26">
        <v>18890</v>
      </c>
      <c r="D62" s="26">
        <v>268</v>
      </c>
      <c r="E62" s="26">
        <v>1472</v>
      </c>
      <c r="F62" s="73" t="s">
        <v>188</v>
      </c>
      <c r="G62" s="56" t="s">
        <v>188</v>
      </c>
      <c r="H62" s="2">
        <f>'Non-MAGI Redeterminations'!M62</f>
        <v>20630</v>
      </c>
      <c r="I62" s="3">
        <f t="shared" si="0"/>
        <v>0</v>
      </c>
    </row>
    <row r="63" spans="1:9" ht="17.100000000000001" customHeight="1" x14ac:dyDescent="0.3">
      <c r="A63" s="27" t="s">
        <v>106</v>
      </c>
    </row>
  </sheetData>
  <sheetProtection sheet="1" objects="1" scenarios="1" selectLockedCells="1"/>
  <conditionalFormatting sqref="A4:G62">
    <cfRule type="expression" dxfId="186" priority="3">
      <formula>MOD(ROW(),2)=0</formula>
    </cfRule>
  </conditionalFormatting>
  <conditionalFormatting sqref="I4:I62">
    <cfRule type="cellIs" dxfId="185" priority="2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8" width="19.85546875" style="2" bestFit="1" customWidth="1"/>
    <col min="9" max="9" width="10.140625" style="2" bestFit="1" customWidth="1"/>
    <col min="10" max="10" width="22.5703125" style="16" bestFit="1" customWidth="1"/>
    <col min="11" max="11" width="42.7109375" style="18" customWidth="1"/>
    <col min="12" max="16384" width="11.42578125" style="2" hidden="1"/>
  </cols>
  <sheetData>
    <row r="1" spans="1:13" ht="17.100000000000001" customHeight="1" x14ac:dyDescent="0.3">
      <c r="A1" s="11" t="s">
        <v>176</v>
      </c>
    </row>
    <row r="2" spans="1:13" s="1" customFormat="1" ht="23.1" customHeight="1" x14ac:dyDescent="0.45">
      <c r="A2" s="13" t="s">
        <v>102</v>
      </c>
      <c r="J2" s="17"/>
      <c r="K2" s="19"/>
    </row>
    <row r="3" spans="1:13" s="5" customFormat="1" ht="34.5" x14ac:dyDescent="0.2">
      <c r="A3" s="74" t="s">
        <v>0</v>
      </c>
      <c r="B3" s="75" t="s">
        <v>123</v>
      </c>
      <c r="C3" s="100" t="s">
        <v>97</v>
      </c>
      <c r="D3" s="75" t="s">
        <v>98</v>
      </c>
      <c r="E3" s="75" t="s">
        <v>101</v>
      </c>
      <c r="F3" s="100" t="s">
        <v>103</v>
      </c>
      <c r="G3" s="75" t="s">
        <v>125</v>
      </c>
      <c r="H3" s="75" t="s">
        <v>126</v>
      </c>
      <c r="I3" s="75" t="s">
        <v>99</v>
      </c>
      <c r="J3" s="78" t="s">
        <v>2</v>
      </c>
      <c r="K3" s="79" t="s">
        <v>3</v>
      </c>
    </row>
    <row r="4" spans="1:13" ht="17.100000000000001" customHeight="1" x14ac:dyDescent="0.3">
      <c r="A4" s="101" t="s">
        <v>184</v>
      </c>
      <c r="B4" s="57" t="s">
        <v>4</v>
      </c>
      <c r="C4" s="58">
        <v>2645</v>
      </c>
      <c r="D4" s="102" t="s">
        <v>188</v>
      </c>
      <c r="E4" s="102" t="s">
        <v>188</v>
      </c>
      <c r="F4" s="102">
        <v>17</v>
      </c>
      <c r="G4" s="102">
        <v>21</v>
      </c>
      <c r="H4" s="102">
        <v>37</v>
      </c>
      <c r="I4" s="102">
        <v>167</v>
      </c>
      <c r="J4" s="86">
        <v>2</v>
      </c>
      <c r="K4" s="60" t="s">
        <v>187</v>
      </c>
      <c r="L4" s="2">
        <f>'Redeterminations Total'!M4</f>
        <v>3159</v>
      </c>
      <c r="M4" s="3">
        <f>L4-(SUM(C4:I4))</f>
        <v>272</v>
      </c>
    </row>
    <row r="5" spans="1:13" ht="17.100000000000001" customHeight="1" x14ac:dyDescent="0.3">
      <c r="A5" s="101" t="s">
        <v>184</v>
      </c>
      <c r="B5" s="57" t="s">
        <v>5</v>
      </c>
      <c r="C5" s="102" t="s">
        <v>188</v>
      </c>
      <c r="D5" s="102">
        <v>0</v>
      </c>
      <c r="E5" s="102">
        <v>0</v>
      </c>
      <c r="F5" s="102">
        <v>0</v>
      </c>
      <c r="G5" s="102">
        <v>0</v>
      </c>
      <c r="H5" s="102">
        <v>0</v>
      </c>
      <c r="I5" s="102">
        <v>0</v>
      </c>
      <c r="J5" s="86">
        <v>2</v>
      </c>
      <c r="K5" s="60" t="s">
        <v>187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00000000000001" customHeight="1" x14ac:dyDescent="0.3">
      <c r="A6" s="101" t="s">
        <v>184</v>
      </c>
      <c r="B6" s="57" t="s">
        <v>6</v>
      </c>
      <c r="C6" s="102">
        <v>50</v>
      </c>
      <c r="D6" s="102">
        <v>5</v>
      </c>
      <c r="E6" s="102">
        <v>0</v>
      </c>
      <c r="F6" s="102">
        <v>0</v>
      </c>
      <c r="G6" s="102" t="s">
        <v>188</v>
      </c>
      <c r="H6" s="102" t="s">
        <v>188</v>
      </c>
      <c r="I6" s="102">
        <v>0</v>
      </c>
      <c r="J6" s="87">
        <v>1</v>
      </c>
      <c r="K6" s="60" t="s">
        <v>186</v>
      </c>
      <c r="L6" s="2">
        <f>'Redeterminations Total'!M6</f>
        <v>61</v>
      </c>
      <c r="M6" s="3">
        <f t="shared" si="0"/>
        <v>6</v>
      </c>
    </row>
    <row r="7" spans="1:13" ht="17.100000000000001" customHeight="1" x14ac:dyDescent="0.3">
      <c r="A7" s="101" t="s">
        <v>184</v>
      </c>
      <c r="B7" s="57" t="s">
        <v>7</v>
      </c>
      <c r="C7" s="58">
        <v>1183</v>
      </c>
      <c r="D7" s="102">
        <v>24</v>
      </c>
      <c r="E7" s="102">
        <v>0</v>
      </c>
      <c r="F7" s="102">
        <v>9</v>
      </c>
      <c r="G7" s="102">
        <v>23</v>
      </c>
      <c r="H7" s="102">
        <v>29</v>
      </c>
      <c r="I7" s="102">
        <v>41</v>
      </c>
      <c r="J7" s="86" t="s">
        <v>188</v>
      </c>
      <c r="K7" s="60" t="s">
        <v>188</v>
      </c>
      <c r="L7" s="2">
        <f>'Redeterminations Total'!M7</f>
        <v>1309</v>
      </c>
      <c r="M7" s="3">
        <f t="shared" si="0"/>
        <v>0</v>
      </c>
    </row>
    <row r="8" spans="1:13" ht="17.100000000000001" customHeight="1" x14ac:dyDescent="0.3">
      <c r="A8" s="101" t="s">
        <v>184</v>
      </c>
      <c r="B8" s="57" t="s">
        <v>8</v>
      </c>
      <c r="C8" s="102">
        <v>41</v>
      </c>
      <c r="D8" s="102" t="s">
        <v>188</v>
      </c>
      <c r="E8" s="102">
        <v>0</v>
      </c>
      <c r="F8" s="102" t="s">
        <v>188</v>
      </c>
      <c r="G8" s="102">
        <v>0</v>
      </c>
      <c r="H8" s="102" t="s">
        <v>188</v>
      </c>
      <c r="I8" s="102">
        <v>0</v>
      </c>
      <c r="J8" s="87">
        <v>1</v>
      </c>
      <c r="K8" s="60" t="s">
        <v>186</v>
      </c>
      <c r="L8" s="2">
        <f>'Redeterminations Total'!M8</f>
        <v>54</v>
      </c>
      <c r="M8" s="3">
        <f t="shared" si="0"/>
        <v>13</v>
      </c>
    </row>
    <row r="9" spans="1:13" ht="17.100000000000001" customHeight="1" x14ac:dyDescent="0.3">
      <c r="A9" s="101" t="s">
        <v>184</v>
      </c>
      <c r="B9" s="57" t="s">
        <v>9</v>
      </c>
      <c r="C9" s="102">
        <v>44</v>
      </c>
      <c r="D9" s="102" t="s">
        <v>188</v>
      </c>
      <c r="E9" s="102">
        <v>0</v>
      </c>
      <c r="F9" s="102">
        <v>0</v>
      </c>
      <c r="G9" s="102" t="s">
        <v>188</v>
      </c>
      <c r="H9" s="102" t="s">
        <v>188</v>
      </c>
      <c r="I9" s="102">
        <v>0</v>
      </c>
      <c r="J9" s="87">
        <v>1</v>
      </c>
      <c r="K9" s="60" t="s">
        <v>186</v>
      </c>
      <c r="L9" s="2">
        <f>'Redeterminations Total'!M9</f>
        <v>54</v>
      </c>
      <c r="M9" s="3">
        <f t="shared" si="0"/>
        <v>10</v>
      </c>
    </row>
    <row r="10" spans="1:13" ht="17.100000000000001" customHeight="1" x14ac:dyDescent="0.3">
      <c r="A10" s="101" t="s">
        <v>184</v>
      </c>
      <c r="B10" s="88" t="s">
        <v>10</v>
      </c>
      <c r="C10" s="58">
        <v>1117</v>
      </c>
      <c r="D10" s="102">
        <v>123</v>
      </c>
      <c r="E10" s="102">
        <v>5</v>
      </c>
      <c r="F10" s="102">
        <v>21</v>
      </c>
      <c r="G10" s="102">
        <v>54</v>
      </c>
      <c r="H10" s="102">
        <v>34</v>
      </c>
      <c r="I10" s="102">
        <v>166</v>
      </c>
      <c r="J10" s="86" t="s">
        <v>188</v>
      </c>
      <c r="K10" s="60" t="s">
        <v>188</v>
      </c>
      <c r="L10" s="2">
        <f>'Redeterminations Total'!M10</f>
        <v>1520</v>
      </c>
      <c r="M10" s="3">
        <f t="shared" si="0"/>
        <v>0</v>
      </c>
    </row>
    <row r="11" spans="1:13" ht="17.100000000000001" customHeight="1" x14ac:dyDescent="0.3">
      <c r="A11" s="101" t="s">
        <v>184</v>
      </c>
      <c r="B11" s="57" t="s">
        <v>11</v>
      </c>
      <c r="C11" s="102">
        <v>71</v>
      </c>
      <c r="D11" s="102" t="s">
        <v>188</v>
      </c>
      <c r="E11" s="102">
        <v>0</v>
      </c>
      <c r="F11" s="102">
        <v>0</v>
      </c>
      <c r="G11" s="102" t="s">
        <v>188</v>
      </c>
      <c r="H11" s="102" t="s">
        <v>188</v>
      </c>
      <c r="I11" s="102">
        <v>6</v>
      </c>
      <c r="J11" s="87">
        <v>1</v>
      </c>
      <c r="K11" s="60" t="s">
        <v>186</v>
      </c>
      <c r="L11" s="2">
        <f>'Redeterminations Total'!M11</f>
        <v>85</v>
      </c>
      <c r="M11" s="3">
        <f t="shared" si="0"/>
        <v>8</v>
      </c>
    </row>
    <row r="12" spans="1:13" ht="17.100000000000001" customHeight="1" x14ac:dyDescent="0.3">
      <c r="A12" s="101" t="s">
        <v>184</v>
      </c>
      <c r="B12" s="57" t="s">
        <v>12</v>
      </c>
      <c r="C12" s="102">
        <v>555</v>
      </c>
      <c r="D12" s="102" t="s">
        <v>188</v>
      </c>
      <c r="E12" s="102" t="s">
        <v>188</v>
      </c>
      <c r="F12" s="102" t="s">
        <v>188</v>
      </c>
      <c r="G12" s="102">
        <v>13</v>
      </c>
      <c r="H12" s="102">
        <v>20</v>
      </c>
      <c r="I12" s="102">
        <v>43</v>
      </c>
      <c r="J12" s="87">
        <v>2</v>
      </c>
      <c r="K12" s="60" t="s">
        <v>187</v>
      </c>
      <c r="L12" s="2">
        <f>'Redeterminations Total'!M12</f>
        <v>733</v>
      </c>
      <c r="M12" s="3">
        <f t="shared" si="0"/>
        <v>102</v>
      </c>
    </row>
    <row r="13" spans="1:13" ht="17.100000000000001" customHeight="1" x14ac:dyDescent="0.3">
      <c r="A13" s="101" t="s">
        <v>184</v>
      </c>
      <c r="B13" s="57" t="s">
        <v>13</v>
      </c>
      <c r="C13" s="58">
        <v>1502</v>
      </c>
      <c r="D13" s="102">
        <v>130</v>
      </c>
      <c r="E13" s="102">
        <v>5</v>
      </c>
      <c r="F13" s="102">
        <v>17</v>
      </c>
      <c r="G13" s="102">
        <v>11</v>
      </c>
      <c r="H13" s="102">
        <v>45</v>
      </c>
      <c r="I13" s="102">
        <v>198</v>
      </c>
      <c r="J13" s="86" t="s">
        <v>188</v>
      </c>
      <c r="K13" s="60" t="s">
        <v>188</v>
      </c>
      <c r="L13" s="2">
        <f>'Redeterminations Total'!M13</f>
        <v>1908</v>
      </c>
      <c r="M13" s="3">
        <f t="shared" si="0"/>
        <v>0</v>
      </c>
    </row>
    <row r="14" spans="1:13" ht="17.100000000000001" customHeight="1" x14ac:dyDescent="0.3">
      <c r="A14" s="101" t="s">
        <v>184</v>
      </c>
      <c r="B14" s="57" t="s">
        <v>14</v>
      </c>
      <c r="C14" s="102">
        <v>75</v>
      </c>
      <c r="D14" s="102" t="s">
        <v>188</v>
      </c>
      <c r="E14" s="102">
        <v>0</v>
      </c>
      <c r="F14" s="102">
        <v>0</v>
      </c>
      <c r="G14" s="102">
        <v>0</v>
      </c>
      <c r="H14" s="102" t="s">
        <v>188</v>
      </c>
      <c r="I14" s="102">
        <v>5</v>
      </c>
      <c r="J14" s="87">
        <v>1</v>
      </c>
      <c r="K14" s="60" t="s">
        <v>186</v>
      </c>
      <c r="L14" s="2">
        <f>'Redeterminations Total'!M14</f>
        <v>87</v>
      </c>
      <c r="M14" s="3">
        <f t="shared" si="0"/>
        <v>7</v>
      </c>
    </row>
    <row r="15" spans="1:13" ht="17.100000000000001" customHeight="1" x14ac:dyDescent="0.3">
      <c r="A15" s="101" t="s">
        <v>184</v>
      </c>
      <c r="B15" s="57" t="s">
        <v>15</v>
      </c>
      <c r="C15" s="102">
        <v>231</v>
      </c>
      <c r="D15" s="102" t="s">
        <v>188</v>
      </c>
      <c r="E15" s="102">
        <v>0</v>
      </c>
      <c r="F15" s="102">
        <v>5</v>
      </c>
      <c r="G15" s="102">
        <v>9</v>
      </c>
      <c r="H15" s="102" t="s">
        <v>188</v>
      </c>
      <c r="I15" s="102">
        <v>10</v>
      </c>
      <c r="J15" s="87">
        <v>1</v>
      </c>
      <c r="K15" s="60" t="s">
        <v>186</v>
      </c>
      <c r="L15" s="2">
        <f>'Redeterminations Total'!M15</f>
        <v>259</v>
      </c>
      <c r="M15" s="3">
        <f t="shared" si="0"/>
        <v>4</v>
      </c>
    </row>
    <row r="16" spans="1:13" ht="17.100000000000001" customHeight="1" x14ac:dyDescent="0.3">
      <c r="A16" s="101" t="s">
        <v>184</v>
      </c>
      <c r="B16" s="57" t="s">
        <v>16</v>
      </c>
      <c r="C16" s="58">
        <v>367</v>
      </c>
      <c r="D16" s="102" t="s">
        <v>188</v>
      </c>
      <c r="E16" s="102">
        <v>0</v>
      </c>
      <c r="F16" s="102">
        <v>5</v>
      </c>
      <c r="G16" s="102" t="s">
        <v>188</v>
      </c>
      <c r="H16" s="102">
        <v>9</v>
      </c>
      <c r="I16" s="102">
        <v>78</v>
      </c>
      <c r="J16" s="87">
        <v>1</v>
      </c>
      <c r="K16" s="60" t="s">
        <v>186</v>
      </c>
      <c r="L16" s="2">
        <f>'Redeterminations Total'!M16</f>
        <v>477</v>
      </c>
      <c r="M16" s="3">
        <f t="shared" si="0"/>
        <v>18</v>
      </c>
    </row>
    <row r="17" spans="1:13" ht="17.100000000000001" customHeight="1" x14ac:dyDescent="0.3">
      <c r="A17" s="101" t="s">
        <v>184</v>
      </c>
      <c r="B17" s="57" t="s">
        <v>17</v>
      </c>
      <c r="C17" s="102">
        <v>49</v>
      </c>
      <c r="D17" s="102">
        <v>6</v>
      </c>
      <c r="E17" s="102">
        <v>0</v>
      </c>
      <c r="F17" s="102">
        <v>0</v>
      </c>
      <c r="G17" s="102">
        <v>0</v>
      </c>
      <c r="H17" s="102">
        <v>0</v>
      </c>
      <c r="I17" s="102">
        <v>6</v>
      </c>
      <c r="J17" s="86" t="s">
        <v>188</v>
      </c>
      <c r="K17" s="60" t="s">
        <v>188</v>
      </c>
      <c r="L17" s="2">
        <f>'Redeterminations Total'!M17</f>
        <v>61</v>
      </c>
      <c r="M17" s="3">
        <f t="shared" si="0"/>
        <v>0</v>
      </c>
    </row>
    <row r="18" spans="1:13" ht="17.100000000000001" customHeight="1" x14ac:dyDescent="0.3">
      <c r="A18" s="101" t="s">
        <v>184</v>
      </c>
      <c r="B18" s="57" t="s">
        <v>18</v>
      </c>
      <c r="C18" s="58">
        <v>1043</v>
      </c>
      <c r="D18" s="102" t="s">
        <v>188</v>
      </c>
      <c r="E18" s="102" t="s">
        <v>188</v>
      </c>
      <c r="F18" s="102">
        <v>24</v>
      </c>
      <c r="G18" s="102">
        <v>41</v>
      </c>
      <c r="H18" s="102">
        <v>63</v>
      </c>
      <c r="I18" s="102">
        <v>124</v>
      </c>
      <c r="J18" s="86">
        <v>2</v>
      </c>
      <c r="K18" s="60" t="s">
        <v>187</v>
      </c>
      <c r="L18" s="2">
        <f>'Redeterminations Total'!M18</f>
        <v>1540</v>
      </c>
      <c r="M18" s="3">
        <f t="shared" si="0"/>
        <v>245</v>
      </c>
    </row>
    <row r="19" spans="1:13" ht="17.100000000000001" customHeight="1" x14ac:dyDescent="0.3">
      <c r="A19" s="101" t="s">
        <v>184</v>
      </c>
      <c r="B19" s="57" t="s">
        <v>19</v>
      </c>
      <c r="C19" s="102">
        <v>159</v>
      </c>
      <c r="D19" s="102">
        <v>41</v>
      </c>
      <c r="E19" s="102">
        <v>0</v>
      </c>
      <c r="F19" s="102" t="s">
        <v>188</v>
      </c>
      <c r="G19" s="102" t="s">
        <v>188</v>
      </c>
      <c r="H19" s="102" t="s">
        <v>188</v>
      </c>
      <c r="I19" s="102">
        <v>23</v>
      </c>
      <c r="J19" s="87">
        <v>1</v>
      </c>
      <c r="K19" s="60" t="s">
        <v>186</v>
      </c>
      <c r="L19" s="2">
        <f>'Redeterminations Total'!M19</f>
        <v>229</v>
      </c>
      <c r="M19" s="3">
        <f t="shared" si="0"/>
        <v>6</v>
      </c>
    </row>
    <row r="20" spans="1:13" ht="17.100000000000001" customHeight="1" x14ac:dyDescent="0.3">
      <c r="A20" s="101" t="s">
        <v>184</v>
      </c>
      <c r="B20" s="57" t="s">
        <v>20</v>
      </c>
      <c r="C20" s="102">
        <v>106</v>
      </c>
      <c r="D20" s="102" t="s">
        <v>188</v>
      </c>
      <c r="E20" s="102">
        <v>0</v>
      </c>
      <c r="F20" s="102" t="s">
        <v>188</v>
      </c>
      <c r="G20" s="102" t="s">
        <v>188</v>
      </c>
      <c r="H20" s="102" t="s">
        <v>188</v>
      </c>
      <c r="I20" s="102">
        <v>20</v>
      </c>
      <c r="J20" s="87">
        <v>1</v>
      </c>
      <c r="K20" s="60" t="s">
        <v>186</v>
      </c>
      <c r="L20" s="2">
        <f>'Redeterminations Total'!M20</f>
        <v>136</v>
      </c>
      <c r="M20" s="3">
        <f t="shared" si="0"/>
        <v>10</v>
      </c>
    </row>
    <row r="21" spans="1:13" ht="17.100000000000001" customHeight="1" x14ac:dyDescent="0.3">
      <c r="A21" s="101" t="s">
        <v>184</v>
      </c>
      <c r="B21" s="57" t="s">
        <v>21</v>
      </c>
      <c r="C21" s="102">
        <v>31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  <c r="J21" s="86" t="s">
        <v>188</v>
      </c>
      <c r="K21" s="60" t="s">
        <v>188</v>
      </c>
      <c r="L21" s="2">
        <f>'Redeterminations Total'!M21</f>
        <v>31</v>
      </c>
      <c r="M21" s="3">
        <f t="shared" si="0"/>
        <v>0</v>
      </c>
    </row>
    <row r="22" spans="1:13" ht="17.100000000000001" customHeight="1" x14ac:dyDescent="0.3">
      <c r="A22" s="101" t="s">
        <v>184</v>
      </c>
      <c r="B22" s="57" t="s">
        <v>22</v>
      </c>
      <c r="C22" s="58">
        <v>18480</v>
      </c>
      <c r="D22" s="58">
        <v>2703</v>
      </c>
      <c r="E22" s="102">
        <v>99</v>
      </c>
      <c r="F22" s="102">
        <v>114</v>
      </c>
      <c r="G22" s="102">
        <v>433</v>
      </c>
      <c r="H22" s="102">
        <v>345</v>
      </c>
      <c r="I22" s="58">
        <v>1840</v>
      </c>
      <c r="J22" s="86" t="s">
        <v>188</v>
      </c>
      <c r="K22" s="60" t="s">
        <v>188</v>
      </c>
      <c r="L22" s="2">
        <f>'Redeterminations Total'!M22</f>
        <v>24014</v>
      </c>
      <c r="M22" s="3">
        <f t="shared" si="0"/>
        <v>0</v>
      </c>
    </row>
    <row r="23" spans="1:13" ht="17.100000000000001" customHeight="1" x14ac:dyDescent="0.3">
      <c r="A23" s="101" t="s">
        <v>184</v>
      </c>
      <c r="B23" s="57" t="s">
        <v>23</v>
      </c>
      <c r="C23" s="102">
        <v>221</v>
      </c>
      <c r="D23" s="102" t="s">
        <v>188</v>
      </c>
      <c r="E23" s="102" t="s">
        <v>188</v>
      </c>
      <c r="F23" s="102">
        <v>0</v>
      </c>
      <c r="G23" s="102" t="s">
        <v>188</v>
      </c>
      <c r="H23" s="102">
        <v>15</v>
      </c>
      <c r="I23" s="102">
        <v>43</v>
      </c>
      <c r="J23" s="87">
        <v>2</v>
      </c>
      <c r="K23" s="60" t="s">
        <v>187</v>
      </c>
      <c r="L23" s="2">
        <f>'Redeterminations Total'!M23</f>
        <v>363</v>
      </c>
      <c r="M23" s="3">
        <f t="shared" si="0"/>
        <v>84</v>
      </c>
    </row>
    <row r="24" spans="1:13" ht="17.100000000000001" customHeight="1" x14ac:dyDescent="0.3">
      <c r="A24" s="101" t="s">
        <v>184</v>
      </c>
      <c r="B24" s="57" t="s">
        <v>24</v>
      </c>
      <c r="C24" s="102">
        <v>207</v>
      </c>
      <c r="D24" s="102" t="s">
        <v>188</v>
      </c>
      <c r="E24" s="102" t="s">
        <v>188</v>
      </c>
      <c r="F24" s="102" t="s">
        <v>188</v>
      </c>
      <c r="G24" s="102" t="s">
        <v>188</v>
      </c>
      <c r="H24" s="102" t="s">
        <v>188</v>
      </c>
      <c r="I24" s="102">
        <v>29</v>
      </c>
      <c r="J24" s="87">
        <v>2</v>
      </c>
      <c r="K24" s="60" t="s">
        <v>187</v>
      </c>
      <c r="L24" s="2">
        <f>'Redeterminations Total'!M24</f>
        <v>264</v>
      </c>
      <c r="M24" s="3">
        <f t="shared" si="0"/>
        <v>28</v>
      </c>
    </row>
    <row r="25" spans="1:13" ht="17.100000000000001" customHeight="1" x14ac:dyDescent="0.3">
      <c r="A25" s="101" t="s">
        <v>184</v>
      </c>
      <c r="B25" s="57" t="s">
        <v>25</v>
      </c>
      <c r="C25" s="102">
        <v>21</v>
      </c>
      <c r="D25" s="102">
        <v>5</v>
      </c>
      <c r="E25" s="102">
        <v>0</v>
      </c>
      <c r="F25" s="102">
        <v>0</v>
      </c>
      <c r="G25" s="102" t="s">
        <v>188</v>
      </c>
      <c r="H25" s="102">
        <v>6</v>
      </c>
      <c r="I25" s="102">
        <v>0</v>
      </c>
      <c r="J25" s="87">
        <v>1</v>
      </c>
      <c r="K25" s="60" t="s">
        <v>186</v>
      </c>
      <c r="L25" s="2">
        <f>'Redeterminations Total'!M25</f>
        <v>35</v>
      </c>
      <c r="M25" s="3">
        <f t="shared" si="0"/>
        <v>3</v>
      </c>
    </row>
    <row r="26" spans="1:13" ht="17.100000000000001" customHeight="1" x14ac:dyDescent="0.3">
      <c r="A26" s="101" t="s">
        <v>184</v>
      </c>
      <c r="B26" s="57" t="s">
        <v>26</v>
      </c>
      <c r="C26" s="102">
        <v>262</v>
      </c>
      <c r="D26" s="102" t="s">
        <v>188</v>
      </c>
      <c r="E26" s="102" t="s">
        <v>188</v>
      </c>
      <c r="F26" s="102">
        <v>0</v>
      </c>
      <c r="G26" s="102">
        <v>0</v>
      </c>
      <c r="H26" s="102">
        <v>10</v>
      </c>
      <c r="I26" s="102">
        <v>0</v>
      </c>
      <c r="J26" s="86">
        <v>2</v>
      </c>
      <c r="K26" s="60" t="s">
        <v>187</v>
      </c>
      <c r="L26" s="2">
        <f>'Redeterminations Total'!M26</f>
        <v>331</v>
      </c>
      <c r="M26" s="3">
        <f t="shared" si="0"/>
        <v>59</v>
      </c>
    </row>
    <row r="27" spans="1:13" ht="17.100000000000001" customHeight="1" x14ac:dyDescent="0.3">
      <c r="A27" s="101" t="s">
        <v>184</v>
      </c>
      <c r="B27" s="57" t="s">
        <v>27</v>
      </c>
      <c r="C27" s="58">
        <v>884</v>
      </c>
      <c r="D27" s="102">
        <v>110</v>
      </c>
      <c r="E27" s="102">
        <v>0</v>
      </c>
      <c r="F27" s="102">
        <v>6</v>
      </c>
      <c r="G27" s="102">
        <v>12</v>
      </c>
      <c r="H27" s="102">
        <v>19</v>
      </c>
      <c r="I27" s="102">
        <v>73</v>
      </c>
      <c r="J27" s="86" t="s">
        <v>188</v>
      </c>
      <c r="K27" s="60" t="s">
        <v>188</v>
      </c>
      <c r="L27" s="2">
        <f>'Redeterminations Total'!M27</f>
        <v>1104</v>
      </c>
      <c r="M27" s="3">
        <f t="shared" si="0"/>
        <v>0</v>
      </c>
    </row>
    <row r="28" spans="1:13" ht="17.100000000000001" customHeight="1" x14ac:dyDescent="0.3">
      <c r="A28" s="101" t="s">
        <v>184</v>
      </c>
      <c r="B28" s="57" t="s">
        <v>28</v>
      </c>
      <c r="C28" s="102" t="s">
        <v>188</v>
      </c>
      <c r="D28" s="102">
        <v>0</v>
      </c>
      <c r="E28" s="102">
        <v>0</v>
      </c>
      <c r="F28" s="102" t="s">
        <v>188</v>
      </c>
      <c r="G28" s="102" t="s">
        <v>188</v>
      </c>
      <c r="H28" s="102">
        <v>0</v>
      </c>
      <c r="I28" s="102">
        <v>0</v>
      </c>
      <c r="J28" s="87">
        <v>1</v>
      </c>
      <c r="K28" s="60" t="s">
        <v>186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101" t="s">
        <v>184</v>
      </c>
      <c r="B29" s="57" t="s">
        <v>29</v>
      </c>
      <c r="C29" s="102">
        <v>36</v>
      </c>
      <c r="D29" s="102" t="s">
        <v>188</v>
      </c>
      <c r="E29" s="102">
        <v>0</v>
      </c>
      <c r="F29" s="102">
        <v>0</v>
      </c>
      <c r="G29" s="102" t="s">
        <v>188</v>
      </c>
      <c r="H29" s="102" t="s">
        <v>188</v>
      </c>
      <c r="I29" s="102">
        <v>0</v>
      </c>
      <c r="J29" s="87">
        <v>1</v>
      </c>
      <c r="K29" s="60" t="s">
        <v>186</v>
      </c>
      <c r="L29" s="2">
        <f>'Redeterminations Total'!M29</f>
        <v>40</v>
      </c>
      <c r="M29" s="3">
        <f t="shared" si="0"/>
        <v>4</v>
      </c>
    </row>
    <row r="30" spans="1:13" ht="17.100000000000001" customHeight="1" x14ac:dyDescent="0.3">
      <c r="A30" s="101" t="s">
        <v>184</v>
      </c>
      <c r="B30" s="57" t="s">
        <v>30</v>
      </c>
      <c r="C30" s="58">
        <v>823</v>
      </c>
      <c r="D30" s="102" t="s">
        <v>188</v>
      </c>
      <c r="E30" s="102" t="s">
        <v>188</v>
      </c>
      <c r="F30" s="102">
        <v>5</v>
      </c>
      <c r="G30" s="102">
        <v>13</v>
      </c>
      <c r="H30" s="102">
        <v>7</v>
      </c>
      <c r="I30" s="102">
        <v>69</v>
      </c>
      <c r="J30" s="86">
        <v>2</v>
      </c>
      <c r="K30" s="60" t="s">
        <v>187</v>
      </c>
      <c r="L30" s="2">
        <f>'Redeterminations Total'!M30</f>
        <v>941</v>
      </c>
      <c r="M30" s="3">
        <f t="shared" si="0"/>
        <v>24</v>
      </c>
    </row>
    <row r="31" spans="1:13" ht="17.100000000000001" customHeight="1" x14ac:dyDescent="0.3">
      <c r="A31" s="101" t="s">
        <v>184</v>
      </c>
      <c r="B31" s="57" t="s">
        <v>31</v>
      </c>
      <c r="C31" s="102">
        <v>103</v>
      </c>
      <c r="D31" s="102" t="s">
        <v>188</v>
      </c>
      <c r="E31" s="102" t="s">
        <v>188</v>
      </c>
      <c r="F31" s="102" t="s">
        <v>188</v>
      </c>
      <c r="G31" s="102" t="s">
        <v>188</v>
      </c>
      <c r="H31" s="102" t="s">
        <v>188</v>
      </c>
      <c r="I31" s="102">
        <v>0</v>
      </c>
      <c r="J31" s="87">
        <v>2</v>
      </c>
      <c r="K31" s="60" t="s">
        <v>187</v>
      </c>
      <c r="L31" s="2">
        <f>'Redeterminations Total'!M31</f>
        <v>120</v>
      </c>
      <c r="M31" s="3">
        <f t="shared" si="0"/>
        <v>17</v>
      </c>
    </row>
    <row r="32" spans="1:13" ht="17.100000000000001" customHeight="1" x14ac:dyDescent="0.3">
      <c r="A32" s="101" t="s">
        <v>184</v>
      </c>
      <c r="B32" s="57" t="s">
        <v>32</v>
      </c>
      <c r="C32" s="102">
        <v>118</v>
      </c>
      <c r="D32" s="102">
        <v>23</v>
      </c>
      <c r="E32" s="102">
        <v>0</v>
      </c>
      <c r="F32" s="102" t="s">
        <v>188</v>
      </c>
      <c r="G32" s="102" t="s">
        <v>188</v>
      </c>
      <c r="H32" s="102" t="s">
        <v>188</v>
      </c>
      <c r="I32" s="102">
        <v>0</v>
      </c>
      <c r="J32" s="87">
        <v>1</v>
      </c>
      <c r="K32" s="60" t="s">
        <v>186</v>
      </c>
      <c r="L32" s="2">
        <f>'Redeterminations Total'!M32</f>
        <v>156</v>
      </c>
      <c r="M32" s="3">
        <f t="shared" si="0"/>
        <v>15</v>
      </c>
    </row>
    <row r="33" spans="1:13" ht="17.100000000000001" customHeight="1" x14ac:dyDescent="0.3">
      <c r="A33" s="101" t="s">
        <v>184</v>
      </c>
      <c r="B33" s="57" t="s">
        <v>33</v>
      </c>
      <c r="C33" s="58">
        <v>5920</v>
      </c>
      <c r="D33" s="102">
        <v>1000</v>
      </c>
      <c r="E33" s="102">
        <v>26</v>
      </c>
      <c r="F33" s="102">
        <v>56</v>
      </c>
      <c r="G33" s="102">
        <v>152</v>
      </c>
      <c r="H33" s="102">
        <v>103</v>
      </c>
      <c r="I33" s="102">
        <v>849</v>
      </c>
      <c r="J33" s="86" t="s">
        <v>188</v>
      </c>
      <c r="K33" s="60" t="s">
        <v>188</v>
      </c>
      <c r="L33" s="2">
        <f>'Redeterminations Total'!M33</f>
        <v>8106</v>
      </c>
      <c r="M33" s="3">
        <f t="shared" si="0"/>
        <v>0</v>
      </c>
    </row>
    <row r="34" spans="1:13" ht="17.100000000000001" customHeight="1" x14ac:dyDescent="0.3">
      <c r="A34" s="101" t="s">
        <v>184</v>
      </c>
      <c r="B34" s="57" t="s">
        <v>34</v>
      </c>
      <c r="C34" s="102">
        <v>282</v>
      </c>
      <c r="D34" s="102">
        <v>23</v>
      </c>
      <c r="E34" s="102">
        <v>6</v>
      </c>
      <c r="F34" s="102">
        <v>6</v>
      </c>
      <c r="G34" s="102">
        <v>5</v>
      </c>
      <c r="H34" s="102">
        <v>18</v>
      </c>
      <c r="I34" s="102">
        <v>17</v>
      </c>
      <c r="J34" s="86" t="s">
        <v>188</v>
      </c>
      <c r="K34" s="60" t="s">
        <v>188</v>
      </c>
      <c r="L34" s="2">
        <f>'Redeterminations Total'!M34</f>
        <v>357</v>
      </c>
      <c r="M34" s="3">
        <f t="shared" si="0"/>
        <v>0</v>
      </c>
    </row>
    <row r="35" spans="1:13" ht="17.100000000000001" customHeight="1" x14ac:dyDescent="0.3">
      <c r="A35" s="101" t="s">
        <v>184</v>
      </c>
      <c r="B35" s="57" t="s">
        <v>35</v>
      </c>
      <c r="C35" s="102">
        <v>24</v>
      </c>
      <c r="D35" s="102" t="s">
        <v>188</v>
      </c>
      <c r="E35" s="102">
        <v>0</v>
      </c>
      <c r="F35" s="102" t="s">
        <v>188</v>
      </c>
      <c r="G35" s="102" t="s">
        <v>188</v>
      </c>
      <c r="H35" s="102">
        <v>0</v>
      </c>
      <c r="I35" s="102">
        <v>0</v>
      </c>
      <c r="J35" s="87">
        <v>1</v>
      </c>
      <c r="K35" s="60" t="s">
        <v>186</v>
      </c>
      <c r="L35" s="2">
        <f>'Redeterminations Total'!M35</f>
        <v>30</v>
      </c>
      <c r="M35" s="3">
        <f t="shared" si="0"/>
        <v>6</v>
      </c>
    </row>
    <row r="36" spans="1:13" ht="17.100000000000001" customHeight="1" x14ac:dyDescent="0.3">
      <c r="A36" s="101" t="s">
        <v>184</v>
      </c>
      <c r="B36" s="57" t="s">
        <v>36</v>
      </c>
      <c r="C36" s="58">
        <v>14796</v>
      </c>
      <c r="D36" s="102">
        <v>4142</v>
      </c>
      <c r="E36" s="102">
        <v>37</v>
      </c>
      <c r="F36" s="102">
        <v>111</v>
      </c>
      <c r="G36" s="102">
        <v>122</v>
      </c>
      <c r="H36" s="102">
        <v>379</v>
      </c>
      <c r="I36" s="102">
        <v>2287</v>
      </c>
      <c r="J36" s="86" t="s">
        <v>188</v>
      </c>
      <c r="K36" s="60" t="s">
        <v>188</v>
      </c>
      <c r="L36" s="2">
        <f>'Redeterminations Total'!M36</f>
        <v>21874</v>
      </c>
      <c r="M36" s="3">
        <f t="shared" si="0"/>
        <v>0</v>
      </c>
    </row>
    <row r="37" spans="1:13" ht="17.100000000000001" customHeight="1" x14ac:dyDescent="0.3">
      <c r="A37" s="101" t="s">
        <v>184</v>
      </c>
      <c r="B37" s="57" t="s">
        <v>37</v>
      </c>
      <c r="C37" s="58">
        <v>7563</v>
      </c>
      <c r="D37" s="102" t="s">
        <v>188</v>
      </c>
      <c r="E37" s="102" t="s">
        <v>188</v>
      </c>
      <c r="F37" s="102">
        <v>25</v>
      </c>
      <c r="G37" s="102">
        <v>33</v>
      </c>
      <c r="H37" s="102">
        <v>80</v>
      </c>
      <c r="I37" s="102">
        <v>454</v>
      </c>
      <c r="J37" s="86">
        <v>2</v>
      </c>
      <c r="K37" s="60" t="s">
        <v>187</v>
      </c>
      <c r="L37" s="2">
        <f>'Redeterminations Total'!M37</f>
        <v>9110</v>
      </c>
      <c r="M37" s="3">
        <f t="shared" si="0"/>
        <v>955</v>
      </c>
    </row>
    <row r="38" spans="1:13" ht="17.100000000000001" customHeight="1" x14ac:dyDescent="0.3">
      <c r="A38" s="101" t="s">
        <v>184</v>
      </c>
      <c r="B38" s="57" t="s">
        <v>38</v>
      </c>
      <c r="C38" s="102">
        <v>150</v>
      </c>
      <c r="D38" s="102" t="s">
        <v>188</v>
      </c>
      <c r="E38" s="102">
        <v>0</v>
      </c>
      <c r="F38" s="102" t="s">
        <v>188</v>
      </c>
      <c r="G38" s="102">
        <v>0</v>
      </c>
      <c r="H38" s="102">
        <v>11</v>
      </c>
      <c r="I38" s="102">
        <v>19</v>
      </c>
      <c r="J38" s="87">
        <v>1</v>
      </c>
      <c r="K38" s="60" t="s">
        <v>186</v>
      </c>
      <c r="L38" s="2">
        <f>'Redeterminations Total'!M38</f>
        <v>190</v>
      </c>
      <c r="M38" s="3">
        <f t="shared" si="0"/>
        <v>10</v>
      </c>
    </row>
    <row r="39" spans="1:13" ht="17.100000000000001" customHeight="1" x14ac:dyDescent="0.3">
      <c r="A39" s="101" t="s">
        <v>184</v>
      </c>
      <c r="B39" s="88" t="s">
        <v>39</v>
      </c>
      <c r="C39" s="58">
        <v>9348</v>
      </c>
      <c r="D39" s="102">
        <v>812</v>
      </c>
      <c r="E39" s="102">
        <v>12</v>
      </c>
      <c r="F39" s="102">
        <v>19</v>
      </c>
      <c r="G39" s="102">
        <v>47</v>
      </c>
      <c r="H39" s="102">
        <v>152</v>
      </c>
      <c r="I39" s="102">
        <v>418</v>
      </c>
      <c r="J39" s="86" t="s">
        <v>188</v>
      </c>
      <c r="K39" s="60" t="s">
        <v>188</v>
      </c>
      <c r="L39" s="2">
        <f>'Redeterminations Total'!M39</f>
        <v>10808</v>
      </c>
      <c r="M39" s="3">
        <f t="shared" si="0"/>
        <v>0</v>
      </c>
    </row>
    <row r="40" spans="1:13" ht="17.100000000000001" customHeight="1" x14ac:dyDescent="0.3">
      <c r="A40" s="101" t="s">
        <v>184</v>
      </c>
      <c r="B40" s="57" t="s">
        <v>40</v>
      </c>
      <c r="C40" s="58">
        <v>3389</v>
      </c>
      <c r="D40" s="102">
        <v>747</v>
      </c>
      <c r="E40" s="102">
        <v>21</v>
      </c>
      <c r="F40" s="102">
        <v>43</v>
      </c>
      <c r="G40" s="102">
        <v>89</v>
      </c>
      <c r="H40" s="102">
        <v>84</v>
      </c>
      <c r="I40" s="102">
        <v>388</v>
      </c>
      <c r="J40" s="86" t="s">
        <v>188</v>
      </c>
      <c r="K40" s="60" t="s">
        <v>188</v>
      </c>
      <c r="L40" s="2">
        <f>'Redeterminations Total'!M40</f>
        <v>4761</v>
      </c>
      <c r="M40" s="3">
        <f t="shared" si="0"/>
        <v>0</v>
      </c>
    </row>
    <row r="41" spans="1:13" ht="17.100000000000001" customHeight="1" x14ac:dyDescent="0.3">
      <c r="A41" s="101" t="s">
        <v>184</v>
      </c>
      <c r="B41" s="88" t="s">
        <v>41</v>
      </c>
      <c r="C41" s="58">
        <v>994</v>
      </c>
      <c r="D41" s="102" t="s">
        <v>188</v>
      </c>
      <c r="E41" s="102">
        <v>0</v>
      </c>
      <c r="F41" s="102">
        <v>13</v>
      </c>
      <c r="G41" s="102" t="s">
        <v>188</v>
      </c>
      <c r="H41" s="102">
        <v>15</v>
      </c>
      <c r="I41" s="102">
        <v>64</v>
      </c>
      <c r="J41" s="87">
        <v>1</v>
      </c>
      <c r="K41" s="60" t="s">
        <v>186</v>
      </c>
      <c r="L41" s="2">
        <f>'Redeterminations Total'!M41</f>
        <v>1232</v>
      </c>
      <c r="M41" s="3">
        <f t="shared" si="0"/>
        <v>146</v>
      </c>
    </row>
    <row r="42" spans="1:13" ht="17.100000000000001" customHeight="1" x14ac:dyDescent="0.3">
      <c r="A42" s="101" t="s">
        <v>184</v>
      </c>
      <c r="B42" s="57" t="s">
        <v>42</v>
      </c>
      <c r="C42" s="58">
        <v>1090</v>
      </c>
      <c r="D42" s="102">
        <v>271</v>
      </c>
      <c r="E42" s="102">
        <v>7</v>
      </c>
      <c r="F42" s="102">
        <v>12</v>
      </c>
      <c r="G42" s="102">
        <v>34</v>
      </c>
      <c r="H42" s="102">
        <v>31</v>
      </c>
      <c r="I42" s="102">
        <v>126</v>
      </c>
      <c r="J42" s="86" t="s">
        <v>188</v>
      </c>
      <c r="K42" s="60" t="s">
        <v>188</v>
      </c>
      <c r="L42" s="2">
        <f>'Redeterminations Total'!M42</f>
        <v>1571</v>
      </c>
      <c r="M42" s="3">
        <f t="shared" si="0"/>
        <v>0</v>
      </c>
    </row>
    <row r="43" spans="1:13" ht="17.100000000000001" customHeight="1" x14ac:dyDescent="0.3">
      <c r="A43" s="101" t="s">
        <v>184</v>
      </c>
      <c r="B43" s="88" t="s">
        <v>43</v>
      </c>
      <c r="C43" s="102">
        <v>570</v>
      </c>
      <c r="D43" s="102" t="s">
        <v>188</v>
      </c>
      <c r="E43" s="102" t="s">
        <v>188</v>
      </c>
      <c r="F43" s="102">
        <v>9</v>
      </c>
      <c r="G43" s="102">
        <v>13</v>
      </c>
      <c r="H43" s="102">
        <v>5</v>
      </c>
      <c r="I43" s="102">
        <v>87</v>
      </c>
      <c r="J43" s="86">
        <v>2</v>
      </c>
      <c r="K43" s="60" t="s">
        <v>187</v>
      </c>
      <c r="L43" s="2">
        <f>'Redeterminations Total'!M43</f>
        <v>799</v>
      </c>
      <c r="M43" s="3">
        <f t="shared" si="0"/>
        <v>115</v>
      </c>
    </row>
    <row r="44" spans="1:13" ht="17.100000000000001" customHeight="1" x14ac:dyDescent="0.3">
      <c r="A44" s="101" t="s">
        <v>184</v>
      </c>
      <c r="B44" s="57" t="s">
        <v>44</v>
      </c>
      <c r="C44" s="58">
        <v>666</v>
      </c>
      <c r="D44" s="102" t="s">
        <v>188</v>
      </c>
      <c r="E44" s="102">
        <v>0</v>
      </c>
      <c r="F44" s="102">
        <v>6</v>
      </c>
      <c r="G44" s="102">
        <v>5</v>
      </c>
      <c r="H44" s="102" t="s">
        <v>188</v>
      </c>
      <c r="I44" s="102">
        <v>20</v>
      </c>
      <c r="J44" s="87">
        <v>1</v>
      </c>
      <c r="K44" s="60" t="s">
        <v>186</v>
      </c>
      <c r="L44" s="2">
        <f>'Redeterminations Total'!M44</f>
        <v>727</v>
      </c>
      <c r="M44" s="3">
        <f t="shared" si="0"/>
        <v>30</v>
      </c>
    </row>
    <row r="45" spans="1:13" ht="17.100000000000001" customHeight="1" x14ac:dyDescent="0.3">
      <c r="A45" s="101" t="s">
        <v>184</v>
      </c>
      <c r="B45" s="88" t="s">
        <v>45</v>
      </c>
      <c r="C45" s="58">
        <v>476</v>
      </c>
      <c r="D45" s="102" t="s">
        <v>188</v>
      </c>
      <c r="E45" s="102">
        <v>8</v>
      </c>
      <c r="F45" s="102" t="s">
        <v>188</v>
      </c>
      <c r="G45" s="102">
        <v>7</v>
      </c>
      <c r="H45" s="102">
        <v>9</v>
      </c>
      <c r="I45" s="102">
        <v>124</v>
      </c>
      <c r="J45" s="87">
        <v>1</v>
      </c>
      <c r="K45" s="60" t="s">
        <v>186</v>
      </c>
      <c r="L45" s="2">
        <f>'Redeterminations Total'!M45</f>
        <v>692</v>
      </c>
      <c r="M45" s="3">
        <f t="shared" si="0"/>
        <v>68</v>
      </c>
    </row>
    <row r="46" spans="1:13" ht="17.100000000000001" customHeight="1" x14ac:dyDescent="0.3">
      <c r="A46" s="101" t="s">
        <v>184</v>
      </c>
      <c r="B46" s="57" t="s">
        <v>46</v>
      </c>
      <c r="C46" s="58">
        <v>1510</v>
      </c>
      <c r="D46" s="102">
        <v>213</v>
      </c>
      <c r="E46" s="102">
        <v>5</v>
      </c>
      <c r="F46" s="102">
        <v>31</v>
      </c>
      <c r="G46" s="102">
        <v>22</v>
      </c>
      <c r="H46" s="102">
        <v>59</v>
      </c>
      <c r="I46" s="102">
        <v>232</v>
      </c>
      <c r="J46" s="86" t="s">
        <v>188</v>
      </c>
      <c r="K46" s="60" t="s">
        <v>188</v>
      </c>
      <c r="L46" s="2">
        <f>'Redeterminations Total'!M46</f>
        <v>2072</v>
      </c>
      <c r="M46" s="3">
        <f t="shared" si="0"/>
        <v>0</v>
      </c>
    </row>
    <row r="47" spans="1:13" ht="17.100000000000001" customHeight="1" x14ac:dyDescent="0.3">
      <c r="A47" s="101" t="s">
        <v>184</v>
      </c>
      <c r="B47" s="57" t="s">
        <v>47</v>
      </c>
      <c r="C47" s="58">
        <v>491</v>
      </c>
      <c r="D47" s="102">
        <v>35</v>
      </c>
      <c r="E47" s="102">
        <v>0</v>
      </c>
      <c r="F47" s="102">
        <v>6</v>
      </c>
      <c r="G47" s="102">
        <v>20</v>
      </c>
      <c r="H47" s="102">
        <v>5</v>
      </c>
      <c r="I47" s="102">
        <v>30</v>
      </c>
      <c r="J47" s="86" t="s">
        <v>188</v>
      </c>
      <c r="K47" s="60" t="s">
        <v>188</v>
      </c>
      <c r="L47" s="2">
        <f>'Redeterminations Total'!M47</f>
        <v>587</v>
      </c>
      <c r="M47" s="3">
        <f t="shared" si="0"/>
        <v>0</v>
      </c>
    </row>
    <row r="48" spans="1:13" ht="17.100000000000001" customHeight="1" x14ac:dyDescent="0.3">
      <c r="A48" s="101" t="s">
        <v>184</v>
      </c>
      <c r="B48" s="57" t="s">
        <v>48</v>
      </c>
      <c r="C48" s="102">
        <v>543</v>
      </c>
      <c r="D48" s="102">
        <v>46</v>
      </c>
      <c r="E48" s="102">
        <v>0</v>
      </c>
      <c r="F48" s="102">
        <v>6</v>
      </c>
      <c r="G48" s="102">
        <v>11</v>
      </c>
      <c r="H48" s="102">
        <v>8</v>
      </c>
      <c r="I48" s="102">
        <v>45</v>
      </c>
      <c r="J48" s="86" t="s">
        <v>188</v>
      </c>
      <c r="K48" s="60" t="s">
        <v>188</v>
      </c>
      <c r="L48" s="2">
        <f>'Redeterminations Total'!M48</f>
        <v>659</v>
      </c>
      <c r="M48" s="3">
        <f t="shared" si="0"/>
        <v>0</v>
      </c>
    </row>
    <row r="49" spans="1:13" ht="17.100000000000001" customHeight="1" x14ac:dyDescent="0.3">
      <c r="A49" s="101" t="s">
        <v>184</v>
      </c>
      <c r="B49" s="57" t="s">
        <v>49</v>
      </c>
      <c r="C49" s="102" t="s">
        <v>188</v>
      </c>
      <c r="D49" s="102">
        <v>0</v>
      </c>
      <c r="E49" s="102">
        <v>0</v>
      </c>
      <c r="F49" s="102">
        <v>0</v>
      </c>
      <c r="G49" s="102">
        <v>0</v>
      </c>
      <c r="H49" s="102" t="s">
        <v>188</v>
      </c>
      <c r="I49" s="102">
        <v>0</v>
      </c>
      <c r="J49" s="87">
        <v>1</v>
      </c>
      <c r="K49" s="60" t="s">
        <v>186</v>
      </c>
      <c r="L49" s="2">
        <f>'Redeterminations Total'!M49</f>
        <v>7</v>
      </c>
      <c r="M49" s="3">
        <f t="shared" si="0"/>
        <v>7</v>
      </c>
    </row>
    <row r="50" spans="1:13" ht="17.100000000000001" customHeight="1" x14ac:dyDescent="0.3">
      <c r="A50" s="101" t="s">
        <v>184</v>
      </c>
      <c r="B50" s="57" t="s">
        <v>50</v>
      </c>
      <c r="C50" s="102">
        <v>76</v>
      </c>
      <c r="D50" s="102" t="s">
        <v>188</v>
      </c>
      <c r="E50" s="102">
        <v>0</v>
      </c>
      <c r="F50" s="102" t="s">
        <v>188</v>
      </c>
      <c r="G50" s="102" t="s">
        <v>188</v>
      </c>
      <c r="H50" s="102" t="s">
        <v>188</v>
      </c>
      <c r="I50" s="102">
        <v>32</v>
      </c>
      <c r="J50" s="87">
        <v>1</v>
      </c>
      <c r="K50" s="60" t="s">
        <v>186</v>
      </c>
      <c r="L50" s="2">
        <f>'Redeterminations Total'!M50</f>
        <v>117</v>
      </c>
      <c r="M50" s="3">
        <f t="shared" si="0"/>
        <v>9</v>
      </c>
    </row>
    <row r="51" spans="1:13" ht="17.100000000000001" customHeight="1" x14ac:dyDescent="0.3">
      <c r="A51" s="101" t="s">
        <v>184</v>
      </c>
      <c r="B51" s="57" t="s">
        <v>51</v>
      </c>
      <c r="C51" s="58">
        <v>421</v>
      </c>
      <c r="D51" s="102">
        <v>92</v>
      </c>
      <c r="E51" s="102">
        <v>6</v>
      </c>
      <c r="F51" s="102">
        <v>6</v>
      </c>
      <c r="G51" s="102">
        <v>13</v>
      </c>
      <c r="H51" s="102">
        <v>16</v>
      </c>
      <c r="I51" s="102">
        <v>108</v>
      </c>
      <c r="J51" s="86" t="s">
        <v>188</v>
      </c>
      <c r="K51" s="60" t="s">
        <v>188</v>
      </c>
      <c r="L51" s="2">
        <f>'Redeterminations Total'!M51</f>
        <v>662</v>
      </c>
      <c r="M51" s="3">
        <f t="shared" si="0"/>
        <v>0</v>
      </c>
    </row>
    <row r="52" spans="1:13" ht="17.100000000000001" customHeight="1" x14ac:dyDescent="0.3">
      <c r="A52" s="101" t="s">
        <v>184</v>
      </c>
      <c r="B52" s="57" t="s">
        <v>52</v>
      </c>
      <c r="C52" s="58">
        <v>1216</v>
      </c>
      <c r="D52" s="102" t="s">
        <v>188</v>
      </c>
      <c r="E52" s="102">
        <v>0</v>
      </c>
      <c r="F52" s="102" t="s">
        <v>188</v>
      </c>
      <c r="G52" s="102">
        <v>15</v>
      </c>
      <c r="H52" s="102">
        <v>6</v>
      </c>
      <c r="I52" s="102">
        <v>41</v>
      </c>
      <c r="J52" s="87">
        <v>1</v>
      </c>
      <c r="K52" s="60" t="s">
        <v>186</v>
      </c>
      <c r="L52" s="2">
        <f>'Redeterminations Total'!M52</f>
        <v>1403</v>
      </c>
      <c r="M52" s="3">
        <f t="shared" si="0"/>
        <v>125</v>
      </c>
    </row>
    <row r="53" spans="1:13" ht="17.100000000000001" customHeight="1" x14ac:dyDescent="0.3">
      <c r="A53" s="101" t="s">
        <v>184</v>
      </c>
      <c r="B53" s="57" t="s">
        <v>53</v>
      </c>
      <c r="C53" s="58">
        <v>1672</v>
      </c>
      <c r="D53" s="102" t="s">
        <v>188</v>
      </c>
      <c r="E53" s="102" t="s">
        <v>188</v>
      </c>
      <c r="F53" s="102">
        <v>8</v>
      </c>
      <c r="G53" s="102">
        <v>6</v>
      </c>
      <c r="H53" s="102">
        <v>73</v>
      </c>
      <c r="I53" s="102">
        <v>145</v>
      </c>
      <c r="J53" s="86">
        <v>2</v>
      </c>
      <c r="K53" s="60" t="s">
        <v>187</v>
      </c>
      <c r="L53" s="2">
        <f>'Redeterminations Total'!M53</f>
        <v>2097</v>
      </c>
      <c r="M53" s="3">
        <f t="shared" si="0"/>
        <v>193</v>
      </c>
    </row>
    <row r="54" spans="1:13" ht="17.100000000000001" customHeight="1" x14ac:dyDescent="0.3">
      <c r="A54" s="101" t="s">
        <v>184</v>
      </c>
      <c r="B54" s="57" t="s">
        <v>54</v>
      </c>
      <c r="C54" s="102">
        <v>196</v>
      </c>
      <c r="D54" s="102" t="s">
        <v>188</v>
      </c>
      <c r="E54" s="102">
        <v>0</v>
      </c>
      <c r="F54" s="102">
        <v>0</v>
      </c>
      <c r="G54" s="102" t="s">
        <v>188</v>
      </c>
      <c r="H54" s="102">
        <v>5</v>
      </c>
      <c r="I54" s="102">
        <v>9</v>
      </c>
      <c r="J54" s="87">
        <v>1</v>
      </c>
      <c r="K54" s="60" t="s">
        <v>186</v>
      </c>
      <c r="L54" s="2">
        <f>'Redeterminations Total'!M54</f>
        <v>216</v>
      </c>
      <c r="M54" s="3">
        <f t="shared" si="0"/>
        <v>6</v>
      </c>
    </row>
    <row r="55" spans="1:13" ht="17.100000000000001" customHeight="1" x14ac:dyDescent="0.3">
      <c r="A55" s="101" t="s">
        <v>184</v>
      </c>
      <c r="B55" s="57" t="s">
        <v>55</v>
      </c>
      <c r="C55" s="102">
        <v>87</v>
      </c>
      <c r="D55" s="102" t="s">
        <v>188</v>
      </c>
      <c r="E55" s="102">
        <v>0</v>
      </c>
      <c r="F55" s="102">
        <v>0</v>
      </c>
      <c r="G55" s="102">
        <v>0</v>
      </c>
      <c r="H55" s="102" t="s">
        <v>188</v>
      </c>
      <c r="I55" s="102">
        <v>0</v>
      </c>
      <c r="J55" s="87">
        <v>1</v>
      </c>
      <c r="K55" s="60" t="s">
        <v>186</v>
      </c>
      <c r="L55" s="2">
        <f>'Redeterminations Total'!M55</f>
        <v>104</v>
      </c>
      <c r="M55" s="3">
        <f t="shared" si="0"/>
        <v>17</v>
      </c>
    </row>
    <row r="56" spans="1:13" ht="17.100000000000001" customHeight="1" x14ac:dyDescent="0.3">
      <c r="A56" s="101" t="s">
        <v>184</v>
      </c>
      <c r="B56" s="57" t="s">
        <v>56</v>
      </c>
      <c r="C56" s="102" t="s">
        <v>188</v>
      </c>
      <c r="D56" s="102" t="s">
        <v>188</v>
      </c>
      <c r="E56" s="102">
        <v>0</v>
      </c>
      <c r="F56" s="102">
        <v>0</v>
      </c>
      <c r="G56" s="102">
        <v>0</v>
      </c>
      <c r="H56" s="102">
        <v>0</v>
      </c>
      <c r="I56" s="102">
        <v>5</v>
      </c>
      <c r="J56" s="86">
        <v>2</v>
      </c>
      <c r="K56" s="60" t="s">
        <v>187</v>
      </c>
      <c r="L56" s="2">
        <f>'Redeterminations Total'!M56</f>
        <v>13</v>
      </c>
      <c r="M56" s="3">
        <f t="shared" si="0"/>
        <v>8</v>
      </c>
    </row>
    <row r="57" spans="1:13" ht="17.100000000000001" customHeight="1" x14ac:dyDescent="0.3">
      <c r="A57" s="101" t="s">
        <v>184</v>
      </c>
      <c r="B57" s="57" t="s">
        <v>57</v>
      </c>
      <c r="C57" s="58">
        <v>2432</v>
      </c>
      <c r="D57" s="102">
        <v>613</v>
      </c>
      <c r="E57" s="102">
        <v>7</v>
      </c>
      <c r="F57" s="102">
        <v>27</v>
      </c>
      <c r="G57" s="102">
        <v>34</v>
      </c>
      <c r="H57" s="102">
        <v>84</v>
      </c>
      <c r="I57" s="102">
        <v>792</v>
      </c>
      <c r="J57" s="86" t="s">
        <v>188</v>
      </c>
      <c r="K57" s="60" t="s">
        <v>188</v>
      </c>
      <c r="L57" s="2">
        <f>'Redeterminations Total'!M57</f>
        <v>3989</v>
      </c>
      <c r="M57" s="3">
        <f t="shared" si="0"/>
        <v>0</v>
      </c>
    </row>
    <row r="58" spans="1:13" ht="17.100000000000001" customHeight="1" x14ac:dyDescent="0.3">
      <c r="A58" s="101" t="s">
        <v>184</v>
      </c>
      <c r="B58" s="57" t="s">
        <v>58</v>
      </c>
      <c r="C58" s="102">
        <v>46</v>
      </c>
      <c r="D58" s="102">
        <v>6</v>
      </c>
      <c r="E58" s="102">
        <v>0</v>
      </c>
      <c r="F58" s="102" t="s">
        <v>188</v>
      </c>
      <c r="G58" s="102" t="s">
        <v>188</v>
      </c>
      <c r="H58" s="102">
        <v>0</v>
      </c>
      <c r="I58" s="102">
        <v>0</v>
      </c>
      <c r="J58" s="87">
        <v>1</v>
      </c>
      <c r="K58" s="60" t="s">
        <v>186</v>
      </c>
      <c r="L58" s="2">
        <f>'Redeterminations Total'!M58</f>
        <v>55</v>
      </c>
      <c r="M58" s="3">
        <f t="shared" si="0"/>
        <v>3</v>
      </c>
    </row>
    <row r="59" spans="1:13" ht="17.100000000000001" customHeight="1" x14ac:dyDescent="0.3">
      <c r="A59" s="101" t="s">
        <v>184</v>
      </c>
      <c r="B59" s="57" t="s">
        <v>59</v>
      </c>
      <c r="C59" s="58">
        <v>3259</v>
      </c>
      <c r="D59" s="102" t="s">
        <v>188</v>
      </c>
      <c r="E59" s="102" t="s">
        <v>188</v>
      </c>
      <c r="F59" s="102">
        <v>26</v>
      </c>
      <c r="G59" s="102">
        <v>28</v>
      </c>
      <c r="H59" s="102">
        <v>38</v>
      </c>
      <c r="I59" s="102">
        <v>244</v>
      </c>
      <c r="J59" s="86">
        <v>2</v>
      </c>
      <c r="K59" s="60" t="s">
        <v>187</v>
      </c>
      <c r="L59" s="2">
        <f>'Redeterminations Total'!M59</f>
        <v>3849</v>
      </c>
      <c r="M59" s="3">
        <f t="shared" si="0"/>
        <v>254</v>
      </c>
    </row>
    <row r="60" spans="1:13" ht="17.100000000000001" customHeight="1" x14ac:dyDescent="0.3">
      <c r="A60" s="101" t="s">
        <v>184</v>
      </c>
      <c r="B60" s="57" t="s">
        <v>60</v>
      </c>
      <c r="C60" s="102">
        <v>148</v>
      </c>
      <c r="D60" s="102">
        <v>43</v>
      </c>
      <c r="E60" s="102">
        <v>0</v>
      </c>
      <c r="F60" s="102" t="s">
        <v>188</v>
      </c>
      <c r="G60" s="102" t="s">
        <v>188</v>
      </c>
      <c r="H60" s="102">
        <v>8</v>
      </c>
      <c r="I60" s="102">
        <v>0</v>
      </c>
      <c r="J60" s="87">
        <v>1</v>
      </c>
      <c r="K60" s="60" t="s">
        <v>186</v>
      </c>
      <c r="L60" s="2">
        <f>'Redeterminations Total'!M60</f>
        <v>219</v>
      </c>
      <c r="M60" s="3">
        <f t="shared" si="0"/>
        <v>20</v>
      </c>
    </row>
    <row r="61" spans="1:13" ht="17.100000000000001" customHeight="1" x14ac:dyDescent="0.3">
      <c r="A61" s="101" t="s">
        <v>184</v>
      </c>
      <c r="B61" s="57" t="s">
        <v>61</v>
      </c>
      <c r="C61" s="102">
        <v>106</v>
      </c>
      <c r="D61" s="102">
        <v>12</v>
      </c>
      <c r="E61" s="102">
        <v>0</v>
      </c>
      <c r="F61" s="102">
        <v>0</v>
      </c>
      <c r="G61" s="102">
        <v>10</v>
      </c>
      <c r="H61" s="102" t="s">
        <v>188</v>
      </c>
      <c r="I61" s="102">
        <v>0</v>
      </c>
      <c r="J61" s="87">
        <v>1</v>
      </c>
      <c r="K61" s="60" t="s">
        <v>186</v>
      </c>
      <c r="L61" s="2">
        <f>'Redeterminations Total'!M61</f>
        <v>140</v>
      </c>
      <c r="M61" s="3">
        <f t="shared" si="0"/>
        <v>12</v>
      </c>
    </row>
    <row r="62" spans="1:13" ht="17.100000000000001" customHeight="1" x14ac:dyDescent="0.3">
      <c r="A62" s="103" t="s">
        <v>184</v>
      </c>
      <c r="B62" s="61" t="s">
        <v>62</v>
      </c>
      <c r="C62" s="62">
        <v>87913</v>
      </c>
      <c r="D62" s="62">
        <v>13920</v>
      </c>
      <c r="E62" s="104">
        <v>268</v>
      </c>
      <c r="F62" s="104">
        <v>663</v>
      </c>
      <c r="G62" s="62">
        <v>1327</v>
      </c>
      <c r="H62" s="62">
        <v>1866</v>
      </c>
      <c r="I62" s="62">
        <v>9568</v>
      </c>
      <c r="J62" s="92" t="s">
        <v>188</v>
      </c>
      <c r="K62" s="63" t="s">
        <v>188</v>
      </c>
      <c r="L62" s="2">
        <f>'Redeterminations Total'!M62</f>
        <v>115525</v>
      </c>
      <c r="M62" s="3">
        <f t="shared" si="0"/>
        <v>0</v>
      </c>
    </row>
    <row r="63" spans="1:13" ht="17.100000000000001" customHeight="1" x14ac:dyDescent="0.3">
      <c r="A63" s="27" t="s">
        <v>106</v>
      </c>
    </row>
  </sheetData>
  <sheetProtection sheet="1" objects="1" scenarios="1" selectLockedCells="1"/>
  <conditionalFormatting sqref="A4:K62">
    <cfRule type="expression" dxfId="184" priority="3">
      <formula>MOD(ROW(),2)=0</formula>
    </cfRule>
  </conditionalFormatting>
  <conditionalFormatting sqref="M4:M62">
    <cfRule type="cellIs" dxfId="183" priority="2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TitleRegion1.a3.f215.3</vt:lpstr>
      <vt:lpstr>TitleRegion1.a3.f351.2</vt:lpstr>
      <vt:lpstr>TitleRegion1.a3.g4.11</vt:lpstr>
      <vt:lpstr>TitleRegion1.a3.g565.4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cp:lastPrinted>2025-03-12T21:10:37Z</cp:lastPrinted>
  <dcterms:created xsi:type="dcterms:W3CDTF">2023-09-14T15:14:18Z</dcterms:created>
  <dcterms:modified xsi:type="dcterms:W3CDTF">2025-03-12T21:23:07Z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